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bookViews>
    <workbookView xWindow="2160" yWindow="0" windowWidth="18120" windowHeight="5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9" i="1" l="1"/>
  <c r="W188" i="1"/>
  <c r="H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54" i="1"/>
  <c r="W153" i="1"/>
  <c r="P153" i="1"/>
  <c r="M153" i="1"/>
  <c r="L153" i="1"/>
  <c r="W152" i="1"/>
  <c r="M152" i="1"/>
  <c r="L152" i="1"/>
  <c r="W151" i="1"/>
  <c r="W150" i="1"/>
  <c r="K147" i="1"/>
  <c r="W146" i="1"/>
  <c r="W145" i="1"/>
  <c r="W144" i="1"/>
  <c r="W143" i="1"/>
  <c r="W142" i="1"/>
  <c r="W141" i="1"/>
  <c r="J141" i="1"/>
  <c r="H141" i="1"/>
  <c r="W140" i="1"/>
  <c r="J140" i="1"/>
  <c r="H140" i="1"/>
  <c r="W139" i="1"/>
  <c r="J139" i="1"/>
  <c r="H139" i="1"/>
  <c r="W138" i="1"/>
  <c r="J138" i="1"/>
  <c r="H138" i="1"/>
  <c r="W137" i="1"/>
  <c r="W136" i="1"/>
  <c r="W135" i="1"/>
  <c r="W134" i="1"/>
  <c r="W133" i="1"/>
  <c r="W132" i="1"/>
  <c r="P132" i="1"/>
  <c r="M132" i="1"/>
  <c r="L132" i="1"/>
  <c r="J132" i="1"/>
  <c r="I132" i="1"/>
  <c r="H132" i="1"/>
  <c r="W131" i="1"/>
  <c r="P131" i="1"/>
  <c r="M131" i="1"/>
  <c r="L131" i="1"/>
  <c r="J131" i="1"/>
  <c r="I131" i="1"/>
  <c r="H131" i="1"/>
  <c r="W130" i="1"/>
  <c r="P130" i="1"/>
  <c r="M130" i="1"/>
  <c r="L130" i="1"/>
  <c r="J130" i="1"/>
  <c r="I130" i="1"/>
  <c r="H130" i="1"/>
  <c r="W129" i="1"/>
  <c r="P129" i="1"/>
  <c r="M129" i="1"/>
  <c r="L129" i="1"/>
  <c r="J129" i="1"/>
  <c r="I129" i="1"/>
  <c r="H129" i="1"/>
  <c r="W128" i="1"/>
  <c r="P128" i="1"/>
  <c r="M128" i="1"/>
  <c r="L128" i="1"/>
  <c r="J128" i="1"/>
  <c r="I128" i="1"/>
  <c r="H128" i="1"/>
  <c r="O127" i="1"/>
  <c r="N127" i="1"/>
  <c r="P127" i="1" s="1"/>
  <c r="K127" i="1"/>
  <c r="J127" i="1"/>
  <c r="I127" i="1"/>
  <c r="G127" i="1"/>
  <c r="F127" i="1"/>
  <c r="H127" i="1" s="1"/>
  <c r="E127" i="1"/>
  <c r="D127" i="1"/>
  <c r="W126" i="1"/>
  <c r="W125" i="1"/>
  <c r="W124" i="1"/>
  <c r="J124" i="1"/>
  <c r="I124" i="1"/>
  <c r="H124" i="1"/>
  <c r="W123" i="1"/>
  <c r="K122" i="1"/>
  <c r="W122" i="1" s="1"/>
  <c r="W121" i="1"/>
  <c r="P121" i="1"/>
  <c r="M121" i="1"/>
  <c r="L121" i="1"/>
  <c r="J121" i="1"/>
  <c r="I121" i="1"/>
  <c r="H121" i="1"/>
  <c r="W120" i="1"/>
  <c r="P120" i="1"/>
  <c r="M120" i="1"/>
  <c r="L120" i="1"/>
  <c r="J120" i="1"/>
  <c r="I120" i="1"/>
  <c r="H120" i="1"/>
  <c r="W119" i="1"/>
  <c r="W118" i="1"/>
  <c r="W117" i="1"/>
  <c r="W116" i="1"/>
  <c r="O116" i="1"/>
  <c r="M116" i="1"/>
  <c r="L116" i="1"/>
  <c r="J116" i="1"/>
  <c r="I116" i="1"/>
  <c r="H116" i="1"/>
  <c r="W115" i="1"/>
  <c r="W111" i="1"/>
  <c r="W110" i="1"/>
  <c r="W109" i="1"/>
  <c r="W108" i="1"/>
  <c r="P108" i="1"/>
  <c r="M108" i="1"/>
  <c r="L108" i="1"/>
  <c r="J108" i="1"/>
  <c r="I108" i="1"/>
  <c r="H108" i="1"/>
  <c r="F108" i="1"/>
  <c r="W107" i="1"/>
  <c r="W106" i="1"/>
  <c r="W105" i="1"/>
  <c r="M105" i="1"/>
  <c r="L105" i="1"/>
  <c r="J105" i="1"/>
  <c r="I105" i="1"/>
  <c r="H105" i="1"/>
  <c r="W104" i="1"/>
  <c r="M104" i="1"/>
  <c r="L104" i="1"/>
  <c r="J104" i="1"/>
  <c r="I104" i="1"/>
  <c r="H104" i="1"/>
  <c r="W103" i="1"/>
  <c r="W102" i="1"/>
  <c r="W101" i="1"/>
  <c r="M101" i="1"/>
  <c r="L101" i="1"/>
  <c r="J101" i="1"/>
  <c r="I101" i="1"/>
  <c r="H101" i="1"/>
  <c r="D101" i="1"/>
  <c r="W100" i="1"/>
  <c r="M100" i="1"/>
  <c r="L100" i="1"/>
  <c r="J100" i="1"/>
  <c r="H100" i="1"/>
  <c r="W99" i="1"/>
  <c r="M99" i="1"/>
  <c r="L99" i="1"/>
  <c r="J99" i="1"/>
  <c r="I99" i="1"/>
  <c r="H99" i="1"/>
  <c r="W98" i="1"/>
  <c r="W97" i="1"/>
  <c r="W96" i="1"/>
  <c r="W95" i="1"/>
  <c r="M95" i="1"/>
  <c r="L95" i="1"/>
  <c r="J95" i="1"/>
  <c r="I95" i="1"/>
  <c r="H95" i="1"/>
  <c r="W94" i="1"/>
  <c r="M94" i="1"/>
  <c r="L94" i="1"/>
  <c r="J94" i="1"/>
  <c r="I94" i="1"/>
  <c r="H94" i="1"/>
  <c r="X93" i="1"/>
  <c r="W93" i="1"/>
  <c r="P93" i="1"/>
  <c r="M93" i="1"/>
  <c r="L93" i="1"/>
  <c r="J93" i="1"/>
  <c r="I93" i="1"/>
  <c r="H93" i="1"/>
  <c r="W92" i="1"/>
  <c r="W91" i="1"/>
  <c r="P91" i="1"/>
  <c r="M91" i="1"/>
  <c r="L91" i="1"/>
  <c r="J91" i="1"/>
  <c r="H91" i="1"/>
  <c r="O90" i="1"/>
  <c r="W90" i="1" s="1"/>
  <c r="M90" i="1"/>
  <c r="L90" i="1"/>
  <c r="J90" i="1"/>
  <c r="I90" i="1"/>
  <c r="H90" i="1"/>
  <c r="U89" i="1"/>
  <c r="O89" i="1"/>
  <c r="M89" i="1"/>
  <c r="L89" i="1"/>
  <c r="J89" i="1"/>
  <c r="I89" i="1"/>
  <c r="H89" i="1"/>
  <c r="F89" i="1"/>
  <c r="U88" i="1"/>
  <c r="O88" i="1"/>
  <c r="W88" i="1" s="1"/>
  <c r="L88" i="1"/>
  <c r="G88" i="1"/>
  <c r="F88" i="1"/>
  <c r="H88" i="1" s="1"/>
  <c r="W87" i="1"/>
  <c r="U87" i="1"/>
  <c r="U86" i="1"/>
  <c r="O86" i="1"/>
  <c r="W86" i="1" s="1"/>
  <c r="M86" i="1"/>
  <c r="L86" i="1"/>
  <c r="J86" i="1"/>
  <c r="I86" i="1"/>
  <c r="F86" i="1"/>
  <c r="H86" i="1" s="1"/>
  <c r="W85" i="1"/>
  <c r="U85" i="1"/>
  <c r="U84" i="1"/>
  <c r="M84" i="1"/>
  <c r="L84" i="1"/>
  <c r="J84" i="1"/>
  <c r="H84" i="1"/>
  <c r="D84" i="1"/>
  <c r="M83" i="1"/>
  <c r="L83" i="1"/>
  <c r="J83" i="1"/>
  <c r="H83" i="1"/>
  <c r="D83" i="1"/>
  <c r="T82" i="1"/>
  <c r="M82" i="1"/>
  <c r="L82" i="1"/>
  <c r="J82" i="1"/>
  <c r="I82" i="1"/>
  <c r="F82" i="1"/>
  <c r="H82" i="1" s="1"/>
  <c r="D82" i="1"/>
  <c r="O82" i="1" s="1"/>
  <c r="W82" i="1" s="1"/>
  <c r="T81" i="1"/>
  <c r="O81" i="1"/>
  <c r="W81" i="1" s="1"/>
  <c r="M81" i="1"/>
  <c r="L81" i="1"/>
  <c r="J81" i="1"/>
  <c r="I81" i="1"/>
  <c r="F81" i="1"/>
  <c r="H81" i="1" s="1"/>
  <c r="D81" i="1"/>
  <c r="W80" i="1"/>
  <c r="T80" i="1"/>
  <c r="U80" i="1" s="1"/>
  <c r="P80" i="1"/>
  <c r="O80" i="1"/>
  <c r="M80" i="1"/>
  <c r="L80" i="1"/>
  <c r="J80" i="1"/>
  <c r="I80" i="1"/>
  <c r="H80" i="1"/>
  <c r="W79" i="1"/>
  <c r="T79" i="1"/>
  <c r="M79" i="1"/>
  <c r="L79" i="1"/>
  <c r="J79" i="1"/>
  <c r="I79" i="1"/>
  <c r="F79" i="1"/>
  <c r="H79" i="1" s="1"/>
  <c r="D79" i="1"/>
  <c r="O79" i="1" s="1"/>
  <c r="P79" i="1" s="1"/>
  <c r="T78" i="1"/>
  <c r="O78" i="1"/>
  <c r="W78" i="1" s="1"/>
  <c r="M78" i="1"/>
  <c r="L78" i="1"/>
  <c r="J78" i="1"/>
  <c r="H78" i="1"/>
  <c r="D78" i="1"/>
  <c r="I78" i="1" s="1"/>
  <c r="T77" i="1"/>
  <c r="O77" i="1"/>
  <c r="W77" i="1" s="1"/>
  <c r="M77" i="1"/>
  <c r="L77" i="1"/>
  <c r="J77" i="1"/>
  <c r="D77" i="1"/>
  <c r="W76" i="1"/>
  <c r="T76" i="1"/>
  <c r="P76" i="1"/>
  <c r="O76" i="1"/>
  <c r="M76" i="1"/>
  <c r="L76" i="1"/>
  <c r="J76" i="1"/>
  <c r="I76" i="1"/>
  <c r="F76" i="1"/>
  <c r="H76" i="1" s="1"/>
  <c r="D76" i="1"/>
  <c r="W75" i="1"/>
  <c r="T75" i="1"/>
  <c r="T74" i="1"/>
  <c r="P74" i="1"/>
  <c r="O74" i="1"/>
  <c r="W74" i="1" s="1"/>
  <c r="M74" i="1"/>
  <c r="L74" i="1"/>
  <c r="H74" i="1"/>
  <c r="G74" i="1"/>
  <c r="I74" i="1" s="1"/>
  <c r="T73" i="1"/>
  <c r="L73" i="1"/>
  <c r="H73" i="1"/>
  <c r="G73" i="1"/>
  <c r="N72" i="1"/>
  <c r="K72" i="1"/>
  <c r="F72" i="1"/>
  <c r="H72" i="1" s="1"/>
  <c r="E72" i="1"/>
  <c r="D72" i="1"/>
  <c r="O71" i="1"/>
  <c r="W71" i="1" s="1"/>
  <c r="M71" i="1"/>
  <c r="L71" i="1"/>
  <c r="J71" i="1"/>
  <c r="I71" i="1"/>
  <c r="H71" i="1"/>
  <c r="P70" i="1"/>
  <c r="O70" i="1"/>
  <c r="W70" i="1" s="1"/>
  <c r="M70" i="1"/>
  <c r="L70" i="1"/>
  <c r="J70" i="1"/>
  <c r="I70" i="1"/>
  <c r="H70" i="1"/>
  <c r="O69" i="1"/>
  <c r="W69" i="1" s="1"/>
  <c r="M69" i="1"/>
  <c r="L69" i="1"/>
  <c r="J69" i="1"/>
  <c r="I69" i="1"/>
  <c r="H69" i="1"/>
  <c r="W68" i="1"/>
  <c r="W66" i="1"/>
  <c r="P66" i="1"/>
  <c r="O66" i="1"/>
  <c r="O65" i="1"/>
  <c r="W65" i="1" s="1"/>
  <c r="M65" i="1"/>
  <c r="L65" i="1"/>
  <c r="J65" i="1"/>
  <c r="I65" i="1"/>
  <c r="H65" i="1"/>
  <c r="O64" i="1"/>
  <c r="W64" i="1" s="1"/>
  <c r="N64" i="1"/>
  <c r="P64" i="1" s="1"/>
  <c r="M64" i="1"/>
  <c r="L64" i="1"/>
  <c r="J64" i="1"/>
  <c r="I64" i="1"/>
  <c r="H64" i="1"/>
  <c r="M63" i="1"/>
  <c r="L63" i="1"/>
  <c r="K63" i="1"/>
  <c r="J63" i="1"/>
  <c r="I63" i="1"/>
  <c r="H63" i="1"/>
  <c r="N62" i="1"/>
  <c r="J62" i="1"/>
  <c r="I62" i="1"/>
  <c r="H62" i="1"/>
  <c r="W61" i="1"/>
  <c r="W60" i="1"/>
  <c r="P60" i="1"/>
  <c r="O60" i="1"/>
  <c r="M60" i="1"/>
  <c r="L60" i="1"/>
  <c r="J60" i="1"/>
  <c r="I60" i="1"/>
  <c r="H60" i="1"/>
  <c r="W59" i="1"/>
  <c r="P59" i="1"/>
  <c r="O59" i="1"/>
  <c r="M59" i="1"/>
  <c r="L59" i="1"/>
  <c r="J59" i="1"/>
  <c r="I59" i="1"/>
  <c r="H59" i="1"/>
  <c r="W58" i="1"/>
  <c r="P58" i="1"/>
  <c r="O58" i="1"/>
  <c r="M58" i="1"/>
  <c r="L58" i="1"/>
  <c r="J58" i="1"/>
  <c r="I58" i="1"/>
  <c r="H58" i="1"/>
  <c r="W57" i="1"/>
  <c r="P57" i="1"/>
  <c r="O57" i="1"/>
  <c r="M57" i="1"/>
  <c r="L57" i="1"/>
  <c r="J57" i="1"/>
  <c r="I57" i="1"/>
  <c r="H57" i="1"/>
  <c r="W56" i="1"/>
  <c r="P56" i="1"/>
  <c r="O56" i="1"/>
  <c r="L56" i="1"/>
  <c r="H56" i="1"/>
  <c r="G56" i="1"/>
  <c r="N55" i="1"/>
  <c r="K55" i="1"/>
  <c r="F55" i="1"/>
  <c r="H55" i="1" s="1"/>
  <c r="E55" i="1"/>
  <c r="D55" i="1"/>
  <c r="W54" i="1"/>
  <c r="O52" i="1"/>
  <c r="W52" i="1" s="1"/>
  <c r="L52" i="1"/>
  <c r="H52" i="1"/>
  <c r="G52" i="1"/>
  <c r="L51" i="1"/>
  <c r="H51" i="1"/>
  <c r="G51" i="1"/>
  <c r="H50" i="1"/>
  <c r="G50" i="1"/>
  <c r="I50" i="1" s="1"/>
  <c r="E50" i="1"/>
  <c r="L50" i="1" s="1"/>
  <c r="D50" i="1"/>
  <c r="M49" i="1"/>
  <c r="L49" i="1"/>
  <c r="J49" i="1"/>
  <c r="H49" i="1"/>
  <c r="G49" i="1"/>
  <c r="O49" i="1" s="1"/>
  <c r="W49" i="1" s="1"/>
  <c r="P48" i="1"/>
  <c r="O48" i="1"/>
  <c r="W48" i="1" s="1"/>
  <c r="M48" i="1"/>
  <c r="L48" i="1"/>
  <c r="J48" i="1"/>
  <c r="I48" i="1"/>
  <c r="H48" i="1"/>
  <c r="P47" i="1"/>
  <c r="O47" i="1"/>
  <c r="W47" i="1" s="1"/>
  <c r="M47" i="1"/>
  <c r="L47" i="1"/>
  <c r="J47" i="1"/>
  <c r="I47" i="1"/>
  <c r="H47" i="1"/>
  <c r="P46" i="1"/>
  <c r="O46" i="1"/>
  <c r="W46" i="1" s="1"/>
  <c r="M46" i="1"/>
  <c r="L46" i="1"/>
  <c r="J46" i="1"/>
  <c r="I46" i="1"/>
  <c r="H46" i="1"/>
  <c r="P45" i="1"/>
  <c r="O45" i="1"/>
  <c r="W45" i="1" s="1"/>
  <c r="M45" i="1"/>
  <c r="L45" i="1"/>
  <c r="J45" i="1"/>
  <c r="I45" i="1"/>
  <c r="H45" i="1"/>
  <c r="N44" i="1"/>
  <c r="M44" i="1"/>
  <c r="K44" i="1"/>
  <c r="J44" i="1"/>
  <c r="I44" i="1"/>
  <c r="H44" i="1"/>
  <c r="N43" i="1"/>
  <c r="G43" i="1"/>
  <c r="F43" i="1"/>
  <c r="E43" i="1"/>
  <c r="D43" i="1"/>
  <c r="P42" i="1"/>
  <c r="O42" i="1"/>
  <c r="W42" i="1" s="1"/>
  <c r="M42" i="1"/>
  <c r="L42" i="1"/>
  <c r="J42" i="1"/>
  <c r="I42" i="1"/>
  <c r="H42" i="1"/>
  <c r="O41" i="1"/>
  <c r="W41" i="1" s="1"/>
  <c r="M41" i="1"/>
  <c r="L41" i="1"/>
  <c r="J41" i="1"/>
  <c r="H41" i="1"/>
  <c r="W40" i="1"/>
  <c r="L40" i="1"/>
  <c r="J40" i="1"/>
  <c r="H40" i="1"/>
  <c r="W39" i="1"/>
  <c r="M39" i="1"/>
  <c r="L39" i="1"/>
  <c r="J39" i="1"/>
  <c r="H39" i="1"/>
  <c r="W38" i="1"/>
  <c r="O38" i="1"/>
  <c r="L38" i="1"/>
  <c r="H38" i="1"/>
  <c r="G38" i="1"/>
  <c r="W37" i="1"/>
  <c r="P37" i="1"/>
  <c r="O37" i="1"/>
  <c r="K37" i="1"/>
  <c r="H37" i="1"/>
  <c r="F37" i="1"/>
  <c r="M36" i="1"/>
  <c r="L36" i="1"/>
  <c r="K36" i="1"/>
  <c r="J36" i="1"/>
  <c r="I36" i="1"/>
  <c r="H36" i="1"/>
  <c r="W35" i="1"/>
  <c r="M35" i="1"/>
  <c r="L35" i="1"/>
  <c r="J35" i="1"/>
  <c r="I35" i="1"/>
  <c r="H35" i="1"/>
  <c r="P34" i="1"/>
  <c r="O34" i="1"/>
  <c r="W34" i="1" s="1"/>
  <c r="M34" i="1"/>
  <c r="L34" i="1"/>
  <c r="J34" i="1"/>
  <c r="I34" i="1"/>
  <c r="H34" i="1"/>
  <c r="P33" i="1"/>
  <c r="O33" i="1"/>
  <c r="W33" i="1" s="1"/>
  <c r="M33" i="1"/>
  <c r="L33" i="1"/>
  <c r="J33" i="1"/>
  <c r="I33" i="1"/>
  <c r="H33" i="1"/>
  <c r="P32" i="1"/>
  <c r="O32" i="1"/>
  <c r="W32" i="1" s="1"/>
  <c r="M32" i="1"/>
  <c r="L32" i="1"/>
  <c r="J32" i="1"/>
  <c r="I32" i="1"/>
  <c r="H32" i="1"/>
  <c r="P31" i="1"/>
  <c r="O31" i="1"/>
  <c r="W31" i="1" s="1"/>
  <c r="M31" i="1"/>
  <c r="L31" i="1"/>
  <c r="J31" i="1"/>
  <c r="I31" i="1"/>
  <c r="H31" i="1"/>
  <c r="P30" i="1"/>
  <c r="O30" i="1"/>
  <c r="W30" i="1" s="1"/>
  <c r="M30" i="1"/>
  <c r="L30" i="1"/>
  <c r="J30" i="1"/>
  <c r="I30" i="1"/>
  <c r="H30" i="1"/>
  <c r="G29" i="1"/>
  <c r="O29" i="1" s="1"/>
  <c r="W29" i="1" s="1"/>
  <c r="H28" i="1"/>
  <c r="G28" i="1"/>
  <c r="W27" i="1"/>
  <c r="P27" i="1"/>
  <c r="O27" i="1"/>
  <c r="M27" i="1"/>
  <c r="L27" i="1"/>
  <c r="J27" i="1"/>
  <c r="I27" i="1"/>
  <c r="H27" i="1"/>
  <c r="W26" i="1"/>
  <c r="P26" i="1"/>
  <c r="O26" i="1"/>
  <c r="M26" i="1"/>
  <c r="L26" i="1"/>
  <c r="J26" i="1"/>
  <c r="I26" i="1"/>
  <c r="H26" i="1"/>
  <c r="K25" i="1"/>
  <c r="O25" i="1" s="1"/>
  <c r="P25" i="1" s="1"/>
  <c r="O24" i="1"/>
  <c r="M24" i="1"/>
  <c r="L24" i="1"/>
  <c r="J24" i="1"/>
  <c r="I24" i="1"/>
  <c r="H24" i="1"/>
  <c r="O23" i="1"/>
  <c r="M23" i="1"/>
  <c r="L23" i="1"/>
  <c r="J23" i="1"/>
  <c r="I23" i="1"/>
  <c r="H23" i="1"/>
  <c r="O22" i="1"/>
  <c r="M22" i="1"/>
  <c r="L22" i="1"/>
  <c r="J22" i="1"/>
  <c r="I22" i="1"/>
  <c r="H22" i="1"/>
  <c r="N21" i="1"/>
  <c r="N20" i="1" s="1"/>
  <c r="K21" i="1"/>
  <c r="G21" i="1"/>
  <c r="M21" i="1" s="1"/>
  <c r="E21" i="1"/>
  <c r="L21" i="1" s="1"/>
  <c r="D21" i="1"/>
  <c r="D20" i="1" s="1"/>
  <c r="F20" i="1"/>
  <c r="E20" i="1"/>
  <c r="W19" i="1"/>
  <c r="W18" i="1"/>
  <c r="K17" i="1"/>
  <c r="G17" i="1"/>
  <c r="L16" i="1"/>
  <c r="K16" i="1"/>
  <c r="G16" i="1"/>
  <c r="F16" i="1"/>
  <c r="K15" i="1"/>
  <c r="G15" i="1"/>
  <c r="P14" i="1"/>
  <c r="K14" i="1"/>
  <c r="J14" i="1"/>
  <c r="I14" i="1"/>
  <c r="H14" i="1"/>
  <c r="E14" i="1"/>
  <c r="W13" i="1"/>
  <c r="W12" i="1"/>
  <c r="P12" i="1"/>
  <c r="W11" i="1"/>
  <c r="P11" i="1"/>
  <c r="M11" i="1"/>
  <c r="L11" i="1"/>
  <c r="H11" i="1"/>
  <c r="G11" i="1"/>
  <c r="J11" i="1" s="1"/>
  <c r="W10" i="1"/>
  <c r="P10" i="1"/>
  <c r="M10" i="1"/>
  <c r="L10" i="1"/>
  <c r="J10" i="1"/>
  <c r="I10" i="1"/>
  <c r="H10" i="1"/>
  <c r="W9" i="1"/>
  <c r="P9" i="1"/>
  <c r="M9" i="1"/>
  <c r="L9" i="1"/>
  <c r="J9" i="1"/>
  <c r="I9" i="1"/>
  <c r="H9" i="1"/>
  <c r="O8" i="1"/>
  <c r="P8" i="1" s="1"/>
  <c r="N8" i="1"/>
  <c r="M8" i="1"/>
  <c r="K8" i="1"/>
  <c r="H8" i="1"/>
  <c r="G8" i="1"/>
  <c r="F8" i="1"/>
  <c r="F17" i="1" s="1"/>
  <c r="E8" i="1"/>
  <c r="L8" i="1" l="1"/>
  <c r="X8" i="1"/>
  <c r="M15" i="1"/>
  <c r="M17" i="1"/>
  <c r="P22" i="1"/>
  <c r="W22" i="1"/>
  <c r="H43" i="1"/>
  <c r="K43" i="1"/>
  <c r="O44" i="1"/>
  <c r="P44" i="1" s="1"/>
  <c r="M52" i="1"/>
  <c r="J52" i="1"/>
  <c r="I52" i="1"/>
  <c r="P69" i="1"/>
  <c r="P88" i="1"/>
  <c r="W89" i="1"/>
  <c r="P89" i="1"/>
  <c r="O17" i="1"/>
  <c r="P17" i="1" s="1"/>
  <c r="O15" i="1"/>
  <c r="P15" i="1" s="1"/>
  <c r="O16" i="1"/>
  <c r="P16" i="1" s="1"/>
  <c r="W8" i="1"/>
  <c r="O73" i="1"/>
  <c r="M73" i="1"/>
  <c r="I73" i="1"/>
  <c r="J73" i="1"/>
  <c r="L15" i="1"/>
  <c r="L17" i="1"/>
  <c r="O36" i="1"/>
  <c r="P36" i="1" s="1"/>
  <c r="J43" i="1"/>
  <c r="I43" i="1"/>
  <c r="L44" i="1"/>
  <c r="I77" i="1"/>
  <c r="F77" i="1"/>
  <c r="H77" i="1" s="1"/>
  <c r="O84" i="1"/>
  <c r="I84" i="1"/>
  <c r="K28" i="1"/>
  <c r="I28" i="1"/>
  <c r="J28" i="1"/>
  <c r="M50" i="1"/>
  <c r="J50" i="1"/>
  <c r="J8" i="1"/>
  <c r="I8" i="1"/>
  <c r="O21" i="1"/>
  <c r="L127" i="1"/>
  <c r="M127" i="1"/>
  <c r="O83" i="1"/>
  <c r="W83" i="1" s="1"/>
  <c r="I83" i="1"/>
  <c r="W14" i="1"/>
  <c r="M14" i="1"/>
  <c r="L14" i="1"/>
  <c r="W16" i="1"/>
  <c r="M16" i="1"/>
  <c r="P24" i="1"/>
  <c r="W24" i="1"/>
  <c r="G37" i="1"/>
  <c r="M38" i="1"/>
  <c r="J38" i="1"/>
  <c r="L72" i="1"/>
  <c r="O55" i="1"/>
  <c r="P55" i="1" s="1"/>
  <c r="L55" i="1"/>
  <c r="J21" i="1"/>
  <c r="G20" i="1"/>
  <c r="I21" i="1"/>
  <c r="M88" i="1"/>
  <c r="J88" i="1"/>
  <c r="I88" i="1"/>
  <c r="W127" i="1"/>
  <c r="O51" i="1"/>
  <c r="M51" i="1"/>
  <c r="I51" i="1"/>
  <c r="J51" i="1"/>
  <c r="F15" i="1"/>
  <c r="H20" i="1"/>
  <c r="H21" i="1"/>
  <c r="P23" i="1"/>
  <c r="W23" i="1"/>
  <c r="W25" i="1"/>
  <c r="M56" i="1"/>
  <c r="G55" i="1"/>
  <c r="I56" i="1"/>
  <c r="J56" i="1"/>
  <c r="K62" i="1"/>
  <c r="O63" i="1"/>
  <c r="P63" i="1" s="1"/>
  <c r="P77" i="1"/>
  <c r="I29" i="1"/>
  <c r="L37" i="1"/>
  <c r="N65" i="1"/>
  <c r="P65" i="1" s="1"/>
  <c r="P78" i="1"/>
  <c r="P81" i="1"/>
  <c r="P86" i="1"/>
  <c r="P90" i="1"/>
  <c r="I11" i="1"/>
  <c r="G72" i="1"/>
  <c r="J74" i="1"/>
  <c r="X5" i="1"/>
  <c r="M28" i="1" l="1"/>
  <c r="L28" i="1"/>
  <c r="O28" i="1"/>
  <c r="P28" i="1" s="1"/>
  <c r="K20" i="1"/>
  <c r="J72" i="1"/>
  <c r="I72" i="1"/>
  <c r="M72" i="1"/>
  <c r="P21" i="1"/>
  <c r="W21" i="1"/>
  <c r="W36" i="1"/>
  <c r="W55" i="1"/>
  <c r="P84" i="1"/>
  <c r="W84" i="1"/>
  <c r="J55" i="1"/>
  <c r="I55" i="1"/>
  <c r="W17" i="1"/>
  <c r="I20" i="1"/>
  <c r="J20" i="1"/>
  <c r="L43" i="1"/>
  <c r="O43" i="1"/>
  <c r="P43" i="1" s="1"/>
  <c r="M43" i="1"/>
  <c r="O50" i="1"/>
  <c r="P51" i="1"/>
  <c r="W51" i="1"/>
  <c r="I37" i="1"/>
  <c r="J37" i="1"/>
  <c r="W44" i="1"/>
  <c r="W15" i="1"/>
  <c r="M55" i="1"/>
  <c r="L62" i="1"/>
  <c r="O62" i="1"/>
  <c r="P62" i="1" s="1"/>
  <c r="M62" i="1"/>
  <c r="W63" i="1"/>
  <c r="O72" i="1"/>
  <c r="W73" i="1"/>
  <c r="P73" i="1"/>
  <c r="M37" i="1"/>
  <c r="P72" i="1" l="1"/>
  <c r="W72" i="1"/>
  <c r="W43" i="1"/>
  <c r="M20" i="1"/>
  <c r="L20" i="1"/>
  <c r="W28" i="1"/>
  <c r="W62" i="1"/>
  <c r="P50" i="1"/>
  <c r="W50" i="1"/>
  <c r="O20" i="1"/>
  <c r="P20" i="1" s="1"/>
  <c r="W20" i="1" l="1"/>
</calcChain>
</file>

<file path=xl/sharedStrings.xml><?xml version="1.0" encoding="utf-8"?>
<sst xmlns="http://schemas.openxmlformats.org/spreadsheetml/2006/main" count="783" uniqueCount="268">
  <si>
    <t>PHỤ LỤC
KẾT QUẢ ƯỚC THỰC HIỆN KẾ HOẠCH NĂM 2024, CHỈ TIÊU NĂM 2025</t>
  </si>
  <si>
    <t>(Kèm theo Nghị quyết số     /NQ-HĐND, ngày       /12/2024 của Hội đồng nhân dân huyện Ia H'Drai)</t>
  </si>
  <si>
    <t>TT</t>
  </si>
  <si>
    <t>Chỉ tiêu</t>
  </si>
  <si>
    <t>Đơn vị</t>
  </si>
  <si>
    <t>Thực hiện năm 2023</t>
  </si>
  <si>
    <t>Năm 2024</t>
  </si>
  <si>
    <t>Tỷ lệ %</t>
  </si>
  <si>
    <t>Dự kiến năm 2025</t>
  </si>
  <si>
    <t>5 năm 2021-2025</t>
  </si>
  <si>
    <t>Ghi chú</t>
  </si>
  <si>
    <t xml:space="preserve">Kế hoạch </t>
  </si>
  <si>
    <t>Thực hiện 11 tháng</t>
  </si>
  <si>
    <t>Ước thực hiện cả năm</t>
  </si>
  <si>
    <t>Thực hiện 11 tháng so với Kế hoach</t>
  </si>
  <si>
    <t>Ước thực hiện cả năm so với thực hiện 2023 (%)</t>
  </si>
  <si>
    <t>Ước thực hiện cả năm so với kế hoạch 2024 (%)</t>
  </si>
  <si>
    <t>Mục tiêu</t>
  </si>
  <si>
    <t xml:space="preserve">Ước thực hiện 5 năm </t>
  </si>
  <si>
    <t>So với giai đoạn 2021-2025</t>
  </si>
  <si>
    <t>I</t>
  </si>
  <si>
    <t>CHỈ TIÊU KINH TẾ</t>
  </si>
  <si>
    <t>Giá trị tổng sản xuất trên địa bàn huyện</t>
  </si>
  <si>
    <t>*</t>
  </si>
  <si>
    <t>Theo giá hiện hành</t>
  </si>
  <si>
    <t>Tỷ đồng</t>
  </si>
  <si>
    <t>-</t>
  </si>
  <si>
    <t>Nông, lâm nghiệp và thuỷ sản</t>
  </si>
  <si>
    <t xml:space="preserve">Tỷ đồng </t>
  </si>
  <si>
    <t>Công nghiệp và xây dựng</t>
  </si>
  <si>
    <t>Dịch vụ</t>
  </si>
  <si>
    <t>GRDP bình quân đầu người</t>
  </si>
  <si>
    <t>Triệu đồng/người</t>
  </si>
  <si>
    <t>Không 
đánh giá</t>
  </si>
  <si>
    <t>giá trị sản xuất trên bình quân bình quân đầu người</t>
  </si>
  <si>
    <t>Tốc độ tăng GRDP</t>
  </si>
  <si>
    <t>%</t>
  </si>
  <si>
    <t>Cơ cấu kinh tế</t>
  </si>
  <si>
    <t>Nông, lâm nghiệp, thủy sản</t>
  </si>
  <si>
    <t>Cao hơn</t>
  </si>
  <si>
    <t>Thấp hơn</t>
  </si>
  <si>
    <t>Bằng</t>
  </si>
  <si>
    <t>Công nghiệp, xây dựng</t>
  </si>
  <si>
    <t>Nông nghiệp</t>
  </si>
  <si>
    <t>3.1</t>
  </si>
  <si>
    <t>Trồng trọt</t>
  </si>
  <si>
    <t>a.</t>
  </si>
  <si>
    <t>Diện tích</t>
  </si>
  <si>
    <t>Ha</t>
  </si>
  <si>
    <t xml:space="preserve">Lúa </t>
  </si>
  <si>
    <t>+</t>
  </si>
  <si>
    <t>Lúa đông xuân</t>
  </si>
  <si>
    <t>"</t>
  </si>
  <si>
    <t>Lúa mùa</t>
  </si>
  <si>
    <t>Cà phê</t>
  </si>
  <si>
    <t>Diện tích trồng mới</t>
  </si>
  <si>
    <t>Diện tích kinh doanh</t>
  </si>
  <si>
    <t>Tiêu</t>
  </si>
  <si>
    <t>Cao su</t>
  </si>
  <si>
    <t>25.369,76</t>
  </si>
  <si>
    <t>Sắn</t>
  </si>
  <si>
    <t>Ngô</t>
  </si>
  <si>
    <t>Điều</t>
  </si>
  <si>
    <t>Bời lời</t>
  </si>
  <si>
    <t>Cây mía</t>
  </si>
  <si>
    <t xml:space="preserve">Cây ăn quả </t>
  </si>
  <si>
    <t>Trong đó, trồng mới</t>
  </si>
  <si>
    <t>Sầu riêng</t>
  </si>
  <si>
    <t>Không giao 
chỉ tiêu cụ thể</t>
  </si>
  <si>
    <t>Chuối</t>
  </si>
  <si>
    <t>Chanh dây</t>
  </si>
  <si>
    <t>Cây ăn quả khác</t>
  </si>
  <si>
    <t>Rau, đậu các loại (bí, rau, đậu, lạc, vừng…)</t>
  </si>
  <si>
    <t>b.</t>
  </si>
  <si>
    <t>Sản lượng sản phẩm chủ yếu</t>
  </si>
  <si>
    <t>Sản lượng lương thực có hạt</t>
  </si>
  <si>
    <t>Tấn</t>
  </si>
  <si>
    <t>Cà phê nhân</t>
  </si>
  <si>
    <t>Cao su mủ tươi</t>
  </si>
  <si>
    <t>Mía</t>
  </si>
  <si>
    <t>không giao</t>
  </si>
  <si>
    <t>3.2</t>
  </si>
  <si>
    <t>Cây dược liệu</t>
  </si>
  <si>
    <t>Cây dược liệu khác (nghệ, đinh lăng, sả, sâm cau…)</t>
  </si>
  <si>
    <t>3.3</t>
  </si>
  <si>
    <t>Cải tạo vườn tạp</t>
  </si>
  <si>
    <t>Chăn nuôi</t>
  </si>
  <si>
    <t>Tổng đàn gia súc</t>
  </si>
  <si>
    <t>Đàn trâu</t>
  </si>
  <si>
    <t>Con</t>
  </si>
  <si>
    <t>Đàn bò</t>
  </si>
  <si>
    <t>Đàn lợn</t>
  </si>
  <si>
    <t>Dê, hươu</t>
  </si>
  <si>
    <t>Tổng đàn gia cầm</t>
  </si>
  <si>
    <t>Sản phẩm chăn nuôi chủ yếu</t>
  </si>
  <si>
    <t>Thịt hơi các loại</t>
  </si>
  <si>
    <t>Trong đó: Thịt lợn</t>
  </si>
  <si>
    <t>Lâm nghiệp</t>
  </si>
  <si>
    <t>Trồng mới rừng</t>
  </si>
  <si>
    <t>Tỷ lệ độ che phủ rừng (có tính cây cao su)</t>
  </si>
  <si>
    <t>Trồng cây phân tán</t>
  </si>
  <si>
    <t>cây</t>
  </si>
  <si>
    <t>Thủy sản</t>
  </si>
  <si>
    <t>Số lồng nuôi thủy sản</t>
  </si>
  <si>
    <t>Lồng</t>
  </si>
  <si>
    <t>Diện tích nuôi trồng</t>
  </si>
  <si>
    <t>Bể nuôi cá trên cạn</t>
  </si>
  <si>
    <t>Không giao 
cụ thể</t>
  </si>
  <si>
    <t>Tổng sản lượng thuỷ sản</t>
  </si>
  <si>
    <t>Sản lượng khai thác</t>
  </si>
  <si>
    <t>Sản lượng nuôi trồng</t>
  </si>
  <si>
    <t>Công nghiệp</t>
  </si>
  <si>
    <t>Khai thác đá, cát, sỏi các loại</t>
  </si>
  <si>
    <t>Nghìn m3</t>
  </si>
  <si>
    <t>Nông cụ cầm tay</t>
  </si>
  <si>
    <t>Nghìn sp</t>
  </si>
  <si>
    <t>Xay sát gạo</t>
  </si>
  <si>
    <t>Sản xuất đá cây</t>
  </si>
  <si>
    <t xml:space="preserve"> Tinh bột sắn</t>
  </si>
  <si>
    <t>Nhà máy chế biến mủ cao su</t>
  </si>
  <si>
    <t xml:space="preserve"> Các nhà máy thuỷ điện Sê San 3A, 4, 4A</t>
  </si>
  <si>
    <t>Triệu Kw/h</t>
  </si>
  <si>
    <t>Các nhà máy điện năng lượng mặt trời và hộ gia đình</t>
  </si>
  <si>
    <t>Tổng mức bán lẻ hàng hóa và doanh thu dịch vụ</t>
  </si>
  <si>
    <t>Du lịch</t>
  </si>
  <si>
    <t>Tổng lượt khách</t>
  </si>
  <si>
    <t>L/khách</t>
  </si>
  <si>
    <t>Khách quốc tế</t>
  </si>
  <si>
    <t>Khách nội địa</t>
  </si>
  <si>
    <t>Tổng doanh thu chuyên ngành</t>
  </si>
  <si>
    <t>Số xã đạt chuẩn nông thôn mới</t>
  </si>
  <si>
    <t>Xã</t>
  </si>
  <si>
    <t>Trong đó số xã đạt chuẩn NTM trong năm</t>
  </si>
  <si>
    <t>xã</t>
  </si>
  <si>
    <t>Thu ngân sách nhà nước</t>
  </si>
  <si>
    <t>Tổng thu ngân sách nhà nước trên địa bàn</t>
  </si>
  <si>
    <t>Thu ngân sách địa phương</t>
  </si>
  <si>
    <t>Chi ngân sách địa phương (Nhiệm vụ chi)</t>
  </si>
  <si>
    <t>Chỉ số năng lực cạnh tranh cấp huyện (DDCI)</t>
  </si>
  <si>
    <t>Thứ hạng</t>
  </si>
  <si>
    <t>Chỉ tiêu BTV Huyện ủy giao</t>
  </si>
  <si>
    <t>Duy trì và tăng 01 bậc so với năm 2023</t>
  </si>
  <si>
    <t>Báo cáo năm</t>
  </si>
  <si>
    <t>Duy trì so với năm 2024</t>
  </si>
  <si>
    <t>Thứ hạng Chỉ số cải cách hành chính (PAR INDEX)</t>
  </si>
  <si>
    <t>Hợp tác xã</t>
  </si>
  <si>
    <t>Tổng số hợp tác xã</t>
  </si>
  <si>
    <t>Số hợp tác xã thành lập mới</t>
  </si>
  <si>
    <t>Tổng số lao động thường xuyên trong hợp tác xã</t>
  </si>
  <si>
    <t>Người</t>
  </si>
  <si>
    <t>Tỷ lệ hộ dân tộc thiểu số tham gia vào hợp tác xã</t>
  </si>
  <si>
    <t xml:space="preserve">Tổ hợp tác </t>
  </si>
  <si>
    <t>Tổng số tổ hợp tác</t>
  </si>
  <si>
    <t>Tổ hợp tác</t>
  </si>
  <si>
    <t xml:space="preserve">Tổng số thành viên tổ hợp tác </t>
  </si>
  <si>
    <t>Thành viên</t>
  </si>
  <si>
    <t>II</t>
  </si>
  <si>
    <t>CHỈ TIÊU VĂN HÓA - XÃ HỘI</t>
  </si>
  <si>
    <t>Dân số</t>
  </si>
  <si>
    <t>Dân số trung bình</t>
  </si>
  <si>
    <t>Tỷ lệ tăng dân số tự nhiên</t>
  </si>
  <si>
    <t>Tuổi thọ trung bình</t>
  </si>
  <si>
    <t>Tuổi</t>
  </si>
  <si>
    <t>Tỷ số giới tính của trẻ em mới sinh</t>
  </si>
  <si>
    <t>Số bé trai/100 bé gái</t>
  </si>
  <si>
    <t>110</t>
  </si>
  <si>
    <t>Mức giảm tỷ lệ sinh</t>
  </si>
  <si>
    <t>‰</t>
  </si>
  <si>
    <t>Tỷ lệ sử dụng các biện pháp tránh thai hiện đại</t>
  </si>
  <si>
    <t xml:space="preserve">Tỷ lệ sinh con thứ 3 trở lên </t>
  </si>
  <si>
    <t>Lao động và việc làm</t>
  </si>
  <si>
    <t>Số người được giải quyết việc làm (tăng thêm trong năm)</t>
  </si>
  <si>
    <t>Không giao</t>
  </si>
  <si>
    <t xml:space="preserve">Tỷ lệ lao động qua đào tạo </t>
  </si>
  <si>
    <t>&gt;75</t>
  </si>
  <si>
    <t xml:space="preserve">Trong đó, tỷ lệ lao động được đào tạo nghề </t>
  </si>
  <si>
    <t>Giảm nghèo theo chuẩn nghèo tiếp cận đa chiều</t>
  </si>
  <si>
    <t>Số hộ dân</t>
  </si>
  <si>
    <t>Số hộ nghèo</t>
  </si>
  <si>
    <t>Hộ</t>
  </si>
  <si>
    <t xml:space="preserve">Tỷ lệ hộ nghèo </t>
  </si>
  <si>
    <t>&lt;10</t>
  </si>
  <si>
    <t>Mức giảm tỷ lệ hộ nghèo</t>
  </si>
  <si>
    <t>Số hộ cận nghèo</t>
  </si>
  <si>
    <t>Tỷ lệ hộ cận nghèo</t>
  </si>
  <si>
    <t>Giáo dục và Đào tạo</t>
  </si>
  <si>
    <t>Tổng số học sinh đầu năm học</t>
  </si>
  <si>
    <t>Học sinh</t>
  </si>
  <si>
    <t>Nhà trẻ</t>
  </si>
  <si>
    <t>Mẫu giáo (mầm non)</t>
  </si>
  <si>
    <t>Tiểu học</t>
  </si>
  <si>
    <t>Trung học cơ sở</t>
  </si>
  <si>
    <t>Trung học phổ thông</t>
  </si>
  <si>
    <t>Tỷ lệ học sinh đi học đúng độ tuổi</t>
  </si>
  <si>
    <t>Không giao
 cụ thể</t>
  </si>
  <si>
    <t>Tỷ lệ học sinh tốt nghiệp trung học cơ sở, trung học phổ thông chuyển sang học nghề</t>
  </si>
  <si>
    <t>Tỷ lệ trường đạt chuẩn quốc gia</t>
  </si>
  <si>
    <t>Mầm non</t>
  </si>
  <si>
    <t>Trường</t>
  </si>
  <si>
    <t>Trung học Cơ sở</t>
  </si>
  <si>
    <t>Y tế</t>
  </si>
  <si>
    <t>Tỷ lệ bao phủ y tế/ Dân sô trung bình</t>
  </si>
  <si>
    <t>Tỷ lệ bao phủ BHXH</t>
  </si>
  <si>
    <t>Tỷ lệ bao phủ bảo hiểm thất nghiệp</t>
  </si>
  <si>
    <t>Giường bệnh công lập (Tuyến huyện)</t>
  </si>
  <si>
    <t>Gường</t>
  </si>
  <si>
    <t>+ Giường bệnh tại Trung tâm Y tế</t>
  </si>
  <si>
    <t>+ Giường lưu tại Trung tâm Y tế và Trạm Y tế</t>
  </si>
  <si>
    <t>Số giường bệnh/10.000 dân (không tính giường trạm y tế xã)</t>
  </si>
  <si>
    <t>Giường</t>
  </si>
  <si>
    <t>Số bác sỹ/10.000 dân</t>
  </si>
  <si>
    <t>Bác sỹ</t>
  </si>
  <si>
    <t xml:space="preserve">Tỷ lệ xã đạt Bộ tiêu chí  quốc gia về y tế xã </t>
  </si>
  <si>
    <t>Tỷ lệ trạm y tế xã, phường, thị trấn có bác sỹ làm việc</t>
  </si>
  <si>
    <t>Tỷ lệ trẻ em &lt; 5 tuổi suy dinh dưỡng thể thấp còi</t>
  </si>
  <si>
    <t>Tỷ lệ trẻ em dưới 5 tuổi suy dinh dưỡng thể nhẹ cân</t>
  </si>
  <si>
    <t>Số vụ ngộ độc thực phẩm trên 30 người mắc</t>
  </si>
  <si>
    <t>Vụ</t>
  </si>
  <si>
    <t>Số vụ ngộ độc thực phẩm cấp tính trong vụ ngộ độc thực phẩm được ghi nhận /10.000 dân</t>
  </si>
  <si>
    <t>Ca</t>
  </si>
  <si>
    <t>&lt;7</t>
  </si>
  <si>
    <t xml:space="preserve">Tỷ lệ phụ nữ đẻ khám thai ít nhất 4 lần trong 3 thời kỳ thai nghén </t>
  </si>
  <si>
    <t>≥50,0</t>
  </si>
  <si>
    <t>Tỷ lệ thôn, làng có cô đỡ thôn bản</t>
  </si>
  <si>
    <t xml:space="preserve">Tỷ lệ bà mẹ và trẻ sơ sinh được chăm sóc sau sinh </t>
  </si>
  <si>
    <t>≥86</t>
  </si>
  <si>
    <t>Tỷ lệ phụ nữ đẻ được cán bộ có kỹ năng đỡ</t>
  </si>
  <si>
    <t>≥81,0</t>
  </si>
  <si>
    <t>Tỷ lệ phụ nữ DTTS đẻ được cán bộ có kỹ năng đỡ</t>
  </si>
  <si>
    <t>≥76</t>
  </si>
  <si>
    <t>Tỷ lệ hộ gia đình ở nông thôn có nhà tiêu hợp vệ sinh</t>
  </si>
  <si>
    <t>Tỷ lệ hộ gia đình có nhà tiêu hợp vệ sinh</t>
  </si>
  <si>
    <t>Tỷ suất mắc bệnh truyền nhiễm gây dịch được báo cáo trong năm trên 100.000 dân</t>
  </si>
  <si>
    <t>&lt;5.300</t>
  </si>
  <si>
    <t>Tỷ lệ bệnh nhân DTTS mắc sốt rét trên 1.000 dân</t>
  </si>
  <si>
    <t>Loại trừ bệnh sốt rét ở quy mô cấp huyện</t>
  </si>
  <si>
    <t>Loại trừ</t>
  </si>
  <si>
    <t>Tỷ lệ phụ nữ có thai được tiêm phòng đủ vắc xin phòng uốn ván</t>
  </si>
  <si>
    <t>≥92</t>
  </si>
  <si>
    <t xml:space="preserve">Tỷ lệ trẻ dưới 1 tuổi được tiêm chủng đầy đủ </t>
  </si>
  <si>
    <t>≥97</t>
  </si>
  <si>
    <t>Văn hoá, thể thao, thông tin</t>
  </si>
  <si>
    <t>Tỷ lệ xã, phường, thị trấn có nhà văn hóa</t>
  </si>
  <si>
    <t>Tỷ lệ thôn, làng, tổ dân phố đạt danh hiệu văn hóa</t>
  </si>
  <si>
    <t>Tỷ lệ hộ dân được sử dụng điện</t>
  </si>
  <si>
    <t>Tỷ lệ hộ dân tộc thiểu số có đất ở</t>
  </si>
  <si>
    <t>Tỷ lệ hộ dân tộc thiểu số có đất sản xuất</t>
  </si>
  <si>
    <t>III</t>
  </si>
  <si>
    <t>CHỈ TIÊU MÔI TRƯỜNG</t>
  </si>
  <si>
    <t>Tỷ lệ rác thải sinh hoạt (thành thị và nông thôn) được thu gom và xử lý</t>
  </si>
  <si>
    <t>Đạt</t>
  </si>
  <si>
    <t>Tỷ lệ người dân đô thị sử dụng nước sạch</t>
  </si>
  <si>
    <t>Tỷ lệ dân số nông thôn được cung cấp nước hợp vệ sinh</t>
  </si>
  <si>
    <t>Tỷ lệ cơ sở sản xuất kinh doanh đạt tiêu chuẩn về môi trường</t>
  </si>
  <si>
    <t>Tỷ lệ xử lý triệt để cơ sở gây ô nhiễm môi trường nghiêm trọng</t>
  </si>
  <si>
    <t>Không có</t>
  </si>
  <si>
    <t>VI</t>
  </si>
  <si>
    <t>CHỈ TIÊU QUỐC PHÒNG, AN NINH</t>
  </si>
  <si>
    <t>Tỷ lệ giải quyết tố giác, tin báo về tội phạm, kiến nghị khởi tố</t>
  </si>
  <si>
    <t>&gt;=75</t>
  </si>
  <si>
    <t>&gt;90</t>
  </si>
  <si>
    <t>Tỷ lệ điều tra, khám phá án</t>
  </si>
  <si>
    <t>Trong đó, án đặc biệt quan trọng</t>
  </si>
  <si>
    <t>Tỷ lệ giao quân</t>
  </si>
  <si>
    <t>Tỷ lệ xã, phường, thị trấn mạnh về phong trào toàn dân bảo vệ an ninh Tổ quốc</t>
  </si>
  <si>
    <t>Tỷ lệ xã, phường, thị trấn, khu dân cư, cơ quan, trường học đạt tiêu chuẩn an toàn về an ninh trật tự</t>
  </si>
  <si>
    <t>Tỷ lệ tội phạm về trật tự xã hội</t>
  </si>
  <si>
    <t>Giảm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</si>
</sst>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₫_-;\-* #,##0.00\ _₫_-;_-* &quot;-&quot;??\ _₫_-;_-@_-"/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#,##0;[Red]#,##0"/>
    <numFmt numFmtId="168" formatCode="#,##0.0;[Red]#,##0.0"/>
    <numFmt numFmtId="169" formatCode="#,##0.000"/>
    <numFmt numFmtId="170" formatCode="_-* #,##0.00_k_r_._-;\-* #,##0.00_k_r_._-;_-* &quot;-&quot;??_k_r_._-;_-@_-"/>
    <numFmt numFmtId="171" formatCode="_(* #,##0_);_(* \(#,##0\);_(* &quot;-&quot;??_);_(@_)"/>
    <numFmt numFmtId="172" formatCode="0.0"/>
    <numFmt numFmtId="173" formatCode="_(* #,##0.000_);_(* \(#,##0.000\);_(* &quot;-&quot;??_);_(@_)"/>
  </numFmts>
  <fonts count="20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2"/>
      <name val="Times New Roman"/>
      <family val="1"/>
    </font>
    <font>
      <b/>
      <sz val="14"/>
      <name val="Times New Roman"/>
      <family val="1"/>
      <charset val="163"/>
      <scheme val="major"/>
    </font>
    <font>
      <sz val="14"/>
      <name val="Times New Roman"/>
      <family val="1"/>
      <charset val="163"/>
      <scheme val="major"/>
    </font>
    <font>
      <i/>
      <sz val="14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3"/>
      <name val=".VnTime"/>
      <family val="2"/>
    </font>
    <font>
      <sz val="12"/>
      <name val="Times New Roman"/>
      <family val="1"/>
      <charset val="163"/>
      <scheme val="major"/>
    </font>
    <font>
      <b/>
      <sz val="11"/>
      <name val="Times New Roman"/>
      <family val="1"/>
      <charset val="163"/>
      <scheme val="major"/>
    </font>
    <font>
      <b/>
      <i/>
      <sz val="12"/>
      <name val="Times New Roman"/>
      <family val="1"/>
      <charset val="163"/>
      <scheme val="major"/>
    </font>
    <font>
      <b/>
      <i/>
      <sz val="11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i/>
      <sz val="11"/>
      <name val="Times New Roman"/>
      <family val="1"/>
      <charset val="163"/>
      <scheme val="major"/>
    </font>
    <font>
      <i/>
      <sz val="12"/>
      <name val="Times New Roman"/>
      <family val="1"/>
      <charset val="163"/>
      <scheme val="major"/>
    </font>
    <font>
      <sz val="11"/>
      <color indexed="8"/>
      <name val="Calibri"/>
      <family val="2"/>
    </font>
    <font>
      <sz val="10"/>
      <name val=".VnArial"/>
      <family val="2"/>
    </font>
    <font>
      <sz val="14"/>
      <name val="Times New Roman"/>
      <family val="1"/>
    </font>
    <font>
      <sz val="10"/>
      <name val="Arial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16" fillId="0" borderId="0"/>
    <xf numFmtId="0" fontId="17" fillId="0" borderId="0"/>
    <xf numFmtId="170" fontId="7" fillId="0" borderId="0" applyFont="0" applyFill="0" applyBorder="0" applyAlignment="0" applyProtection="0"/>
    <xf numFmtId="0" fontId="2" fillId="0" borderId="0"/>
    <xf numFmtId="0" fontId="18" fillId="0" borderId="0"/>
    <xf numFmtId="9" fontId="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</cellStyleXfs>
  <cellXfs count="232">
    <xf numFmtId="0" fontId="0" fillId="0" borderId="0" xfId="0"/>
    <xf numFmtId="0" fontId="4" fillId="2" borderId="0" xfId="0" applyFont="1" applyFill="1"/>
    <xf numFmtId="0" fontId="4" fillId="2" borderId="0" xfId="2" applyFont="1" applyFill="1" applyAlignment="1">
      <alignment vertical="center"/>
    </xf>
    <xf numFmtId="0" fontId="8" fillId="2" borderId="0" xfId="2" applyFont="1" applyFill="1" applyAlignment="1">
      <alignment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 applyAlignment="1">
      <alignment horizontal="center" vertical="center" wrapText="1"/>
    </xf>
    <xf numFmtId="0" fontId="10" fillId="2" borderId="0" xfId="2" applyFont="1" applyFill="1" applyAlignment="1">
      <alignment vertical="center" wrapText="1"/>
    </xf>
    <xf numFmtId="43" fontId="10" fillId="2" borderId="0" xfId="2" applyNumberFormat="1" applyFont="1" applyFill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right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3" fontId="9" fillId="2" borderId="2" xfId="3" applyNumberFormat="1" applyFont="1" applyFill="1" applyBorder="1" applyAlignment="1">
      <alignment horizontal="right" vertical="center"/>
    </xf>
    <xf numFmtId="0" fontId="9" fillId="2" borderId="2" xfId="2" applyFont="1" applyFill="1" applyBorder="1" applyAlignment="1">
      <alignment vertical="center" wrapText="1"/>
    </xf>
    <xf numFmtId="43" fontId="9" fillId="2" borderId="2" xfId="1" applyFont="1" applyFill="1" applyBorder="1" applyAlignment="1">
      <alignment horizontal="right" vertical="center" wrapText="1"/>
    </xf>
    <xf numFmtId="2" fontId="9" fillId="2" borderId="2" xfId="2" applyNumberFormat="1" applyFont="1" applyFill="1" applyBorder="1" applyAlignment="1">
      <alignment vertical="center"/>
    </xf>
    <xf numFmtId="43" fontId="9" fillId="2" borderId="2" xfId="1" applyFont="1" applyFill="1" applyBorder="1" applyAlignment="1">
      <alignment vertical="center" wrapText="1"/>
    </xf>
    <xf numFmtId="43" fontId="9" fillId="2" borderId="2" xfId="1" applyFont="1" applyFill="1" applyBorder="1" applyAlignment="1">
      <alignment vertical="center"/>
    </xf>
    <xf numFmtId="0" fontId="11" fillId="2" borderId="2" xfId="2" applyFont="1" applyFill="1" applyBorder="1" applyAlignment="1">
      <alignment vertical="center"/>
    </xf>
    <xf numFmtId="0" fontId="10" fillId="2" borderId="0" xfId="2" applyFont="1" applyFill="1" applyAlignment="1">
      <alignment vertical="center"/>
    </xf>
    <xf numFmtId="43" fontId="10" fillId="2" borderId="0" xfId="1" applyFont="1" applyFill="1" applyAlignment="1">
      <alignment vertical="center"/>
    </xf>
    <xf numFmtId="164" fontId="10" fillId="2" borderId="0" xfId="2" applyNumberFormat="1" applyFont="1" applyFill="1" applyAlignment="1">
      <alignment vertical="center"/>
    </xf>
    <xf numFmtId="43" fontId="10" fillId="2" borderId="0" xfId="2" applyNumberFormat="1" applyFont="1" applyFill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43" fontId="12" fillId="2" borderId="2" xfId="1" applyFont="1" applyFill="1" applyBorder="1" applyAlignment="1">
      <alignment horizontal="right" vertical="center" wrapText="1"/>
    </xf>
    <xf numFmtId="2" fontId="12" fillId="2" borderId="2" xfId="2" applyNumberFormat="1" applyFont="1" applyFill="1" applyBorder="1" applyAlignment="1">
      <alignment vertical="center"/>
    </xf>
    <xf numFmtId="43" fontId="12" fillId="2" borderId="2" xfId="1" applyFont="1" applyFill="1" applyBorder="1" applyAlignment="1">
      <alignment vertical="center" wrapText="1"/>
    </xf>
    <xf numFmtId="43" fontId="12" fillId="2" borderId="2" xfId="1" applyFont="1" applyFill="1" applyBorder="1" applyAlignment="1">
      <alignment vertical="center"/>
    </xf>
    <xf numFmtId="0" fontId="13" fillId="2" borderId="2" xfId="2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43" fontId="14" fillId="2" borderId="0" xfId="1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43" fontId="14" fillId="2" borderId="0" xfId="2" applyNumberFormat="1" applyFont="1" applyFill="1" applyAlignment="1">
      <alignment vertical="center"/>
    </xf>
    <xf numFmtId="2" fontId="9" fillId="2" borderId="2" xfId="2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right" vertical="center" wrapText="1"/>
    </xf>
    <xf numFmtId="2" fontId="9" fillId="2" borderId="2" xfId="2" applyNumberFormat="1" applyFont="1" applyFill="1" applyBorder="1" applyAlignment="1">
      <alignment horizontal="right" vertical="center"/>
    </xf>
    <xf numFmtId="0" fontId="12" fillId="2" borderId="2" xfId="0" quotePrefix="1" applyFont="1" applyFill="1" applyBorder="1" applyAlignment="1">
      <alignment horizontal="left" vertical="center" wrapText="1"/>
    </xf>
    <xf numFmtId="2" fontId="12" fillId="2" borderId="2" xfId="2" applyNumberFormat="1" applyFont="1" applyFill="1" applyBorder="1" applyAlignment="1">
      <alignment horizontal="center" vertical="center"/>
    </xf>
    <xf numFmtId="2" fontId="12" fillId="2" borderId="2" xfId="2" applyNumberFormat="1" applyFont="1" applyFill="1" applyBorder="1" applyAlignment="1">
      <alignment horizontal="right" vertical="center"/>
    </xf>
    <xf numFmtId="0" fontId="12" fillId="2" borderId="2" xfId="2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right" vertical="center"/>
    </xf>
    <xf numFmtId="0" fontId="9" fillId="2" borderId="2" xfId="2" applyFont="1" applyFill="1" applyBorder="1" applyAlignment="1">
      <alignment vertical="center"/>
    </xf>
    <xf numFmtId="0" fontId="6" fillId="2" borderId="0" xfId="2" applyFont="1" applyFill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166" fontId="12" fillId="2" borderId="2" xfId="2" applyNumberFormat="1" applyFont="1" applyFill="1" applyBorder="1" applyAlignment="1">
      <alignment horizontal="right" vertical="center"/>
    </xf>
    <xf numFmtId="166" fontId="12" fillId="2" borderId="2" xfId="2" applyNumberFormat="1" applyFont="1" applyFill="1" applyBorder="1" applyAlignment="1">
      <alignment vertical="center"/>
    </xf>
    <xf numFmtId="166" fontId="12" fillId="2" borderId="2" xfId="0" applyNumberFormat="1" applyFont="1" applyFill="1" applyBorder="1" applyAlignment="1">
      <alignment horizontal="right"/>
    </xf>
    <xf numFmtId="166" fontId="12" fillId="2" borderId="2" xfId="0" applyNumberFormat="1" applyFont="1" applyFill="1" applyBorder="1" applyAlignment="1"/>
    <xf numFmtId="3" fontId="12" fillId="2" borderId="2" xfId="2" applyNumberFormat="1" applyFont="1" applyFill="1" applyBorder="1" applyAlignment="1">
      <alignment horizontal="right" vertical="center"/>
    </xf>
    <xf numFmtId="0" fontId="12" fillId="2" borderId="2" xfId="0" quotePrefix="1" applyFont="1" applyFill="1" applyBorder="1" applyAlignment="1">
      <alignment horizontal="center" vertical="center"/>
    </xf>
    <xf numFmtId="3" fontId="13" fillId="2" borderId="2" xfId="2" applyNumberFormat="1" applyFont="1" applyFill="1" applyBorder="1" applyAlignment="1">
      <alignment horizontal="right" vertical="center"/>
    </xf>
    <xf numFmtId="166" fontId="12" fillId="2" borderId="2" xfId="3" applyNumberFormat="1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4" applyFont="1" applyFill="1" applyBorder="1" applyAlignment="1">
      <alignment horizontal="left" vertical="center" indent="3"/>
    </xf>
    <xf numFmtId="43" fontId="13" fillId="2" borderId="2" xfId="1" applyFont="1" applyFill="1" applyBorder="1" applyAlignment="1">
      <alignment horizontal="right" vertical="center" wrapText="1"/>
    </xf>
    <xf numFmtId="2" fontId="13" fillId="2" borderId="2" xfId="2" applyNumberFormat="1" applyFont="1" applyFill="1" applyBorder="1" applyAlignment="1">
      <alignment vertical="center"/>
    </xf>
    <xf numFmtId="166" fontId="13" fillId="2" borderId="2" xfId="2" applyNumberFormat="1" applyFont="1" applyFill="1" applyBorder="1" applyAlignment="1">
      <alignment horizontal="right" vertical="center"/>
    </xf>
    <xf numFmtId="43" fontId="13" fillId="2" borderId="2" xfId="1" applyFont="1" applyFill="1" applyBorder="1" applyAlignment="1">
      <alignment vertical="center"/>
    </xf>
    <xf numFmtId="166" fontId="9" fillId="2" borderId="2" xfId="2" applyNumberFormat="1" applyFont="1" applyFill="1" applyBorder="1" applyAlignment="1">
      <alignment horizontal="right" vertical="center"/>
    </xf>
    <xf numFmtId="3" fontId="9" fillId="2" borderId="2" xfId="2" applyNumberFormat="1" applyFont="1" applyFill="1" applyBorder="1" applyAlignment="1">
      <alignment horizontal="right" vertical="center"/>
    </xf>
    <xf numFmtId="0" fontId="12" fillId="2" borderId="2" xfId="0" quotePrefix="1" applyFont="1" applyFill="1" applyBorder="1" applyAlignment="1">
      <alignment vertical="center" wrapText="1"/>
    </xf>
    <xf numFmtId="166" fontId="12" fillId="2" borderId="2" xfId="2" applyNumberFormat="1" applyFont="1" applyFill="1" applyBorder="1" applyAlignment="1">
      <alignment horizontal="right" vertical="center" wrapText="1"/>
    </xf>
    <xf numFmtId="3" fontId="12" fillId="2" borderId="2" xfId="3" applyNumberFormat="1" applyFont="1" applyFill="1" applyBorder="1" applyAlignment="1">
      <alignment horizontal="right" vertical="center"/>
    </xf>
    <xf numFmtId="3" fontId="13" fillId="2" borderId="2" xfId="3" applyNumberFormat="1" applyFont="1" applyFill="1" applyBorder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0" fontId="11" fillId="2" borderId="2" xfId="2" applyFont="1" applyFill="1" applyBorder="1" applyAlignment="1">
      <alignment horizontal="right" vertical="center"/>
    </xf>
    <xf numFmtId="2" fontId="11" fillId="2" borderId="2" xfId="2" applyNumberFormat="1" applyFont="1" applyFill="1" applyBorder="1" applyAlignment="1">
      <alignment vertical="center"/>
    </xf>
    <xf numFmtId="3" fontId="11" fillId="2" borderId="2" xfId="3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vertical="center" wrapText="1"/>
    </xf>
    <xf numFmtId="3" fontId="9" fillId="2" borderId="2" xfId="5" applyNumberFormat="1" applyFont="1" applyFill="1" applyBorder="1" applyAlignment="1">
      <alignment vertical="center"/>
    </xf>
    <xf numFmtId="3" fontId="12" fillId="2" borderId="2" xfId="2" applyNumberFormat="1" applyFont="1" applyFill="1" applyBorder="1" applyAlignment="1">
      <alignment vertical="center"/>
    </xf>
    <xf numFmtId="3" fontId="9" fillId="2" borderId="2" xfId="2" applyNumberFormat="1" applyFont="1" applyFill="1" applyBorder="1" applyAlignment="1">
      <alignment vertical="center"/>
    </xf>
    <xf numFmtId="166" fontId="9" fillId="2" borderId="2" xfId="2" applyNumberFormat="1" applyFont="1" applyFill="1" applyBorder="1" applyAlignment="1">
      <alignment vertical="center"/>
    </xf>
    <xf numFmtId="166" fontId="9" fillId="2" borderId="2" xfId="3" applyNumberFormat="1" applyFont="1" applyFill="1" applyBorder="1" applyAlignment="1">
      <alignment vertical="center" wrapText="1"/>
    </xf>
    <xf numFmtId="166" fontId="12" fillId="2" borderId="2" xfId="3" applyNumberFormat="1" applyFont="1" applyFill="1" applyBorder="1" applyAlignment="1">
      <alignment vertical="center" wrapText="1"/>
    </xf>
    <xf numFmtId="4" fontId="12" fillId="2" borderId="2" xfId="3" applyNumberFormat="1" applyFont="1" applyFill="1" applyBorder="1" applyAlignment="1">
      <alignment horizontal="right" vertical="center"/>
    </xf>
    <xf numFmtId="4" fontId="12" fillId="2" borderId="2" xfId="2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left" vertical="center" wrapText="1"/>
    </xf>
    <xf numFmtId="167" fontId="9" fillId="2" borderId="2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center" vertical="center"/>
    </xf>
    <xf numFmtId="3" fontId="14" fillId="2" borderId="0" xfId="2" applyNumberFormat="1" applyFont="1" applyFill="1" applyAlignment="1">
      <alignment vertical="center"/>
    </xf>
    <xf numFmtId="166" fontId="12" fillId="2" borderId="2" xfId="2" applyNumberFormat="1" applyFont="1" applyFill="1" applyBorder="1" applyAlignment="1">
      <alignment horizontal="center" vertical="center" wrapText="1"/>
    </xf>
    <xf numFmtId="0" fontId="12" fillId="2" borderId="2" xfId="0" quotePrefix="1" applyFont="1" applyFill="1" applyBorder="1" applyAlignment="1">
      <alignment horizontal="center" vertical="center" wrapText="1"/>
    </xf>
    <xf numFmtId="167" fontId="14" fillId="2" borderId="0" xfId="0" applyNumberFormat="1" applyFont="1" applyFill="1" applyAlignment="1">
      <alignment vertical="center"/>
    </xf>
    <xf numFmtId="168" fontId="14" fillId="2" borderId="0" xfId="0" applyNumberFormat="1" applyFont="1" applyFill="1" applyAlignment="1">
      <alignment vertical="center"/>
    </xf>
    <xf numFmtId="0" fontId="9" fillId="2" borderId="2" xfId="6" applyFont="1" applyFill="1" applyBorder="1" applyAlignment="1">
      <alignment horizontal="center" vertical="center"/>
    </xf>
    <xf numFmtId="0" fontId="12" fillId="2" borderId="2" xfId="0" quotePrefix="1" applyFont="1" applyFill="1" applyBorder="1" applyAlignment="1">
      <alignment horizontal="left" vertical="center"/>
    </xf>
    <xf numFmtId="4" fontId="12" fillId="2" borderId="2" xfId="7" applyNumberFormat="1" applyFont="1" applyFill="1" applyBorder="1" applyAlignment="1">
      <alignment horizontal="right" vertical="center"/>
    </xf>
    <xf numFmtId="4" fontId="12" fillId="2" borderId="2" xfId="7" applyNumberFormat="1" applyFont="1" applyFill="1" applyBorder="1" applyAlignment="1">
      <alignment vertical="center"/>
    </xf>
    <xf numFmtId="169" fontId="12" fillId="2" borderId="2" xfId="0" applyNumberFormat="1" applyFont="1" applyFill="1" applyBorder="1" applyAlignment="1">
      <alignment vertical="center"/>
    </xf>
    <xf numFmtId="43" fontId="8" fillId="2" borderId="0" xfId="1" applyFont="1" applyFill="1" applyAlignment="1">
      <alignment vertical="center"/>
    </xf>
    <xf numFmtId="43" fontId="8" fillId="2" borderId="0" xfId="2" applyNumberFormat="1" applyFont="1" applyFill="1" applyAlignment="1">
      <alignment vertical="center"/>
    </xf>
    <xf numFmtId="2" fontId="12" fillId="2" borderId="2" xfId="2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170" fontId="9" fillId="2" borderId="2" xfId="8" applyFont="1" applyFill="1" applyBorder="1" applyAlignment="1">
      <alignment horizontal="right" vertical="center" wrapText="1"/>
    </xf>
    <xf numFmtId="165" fontId="9" fillId="2" borderId="2" xfId="1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/>
    </xf>
    <xf numFmtId="43" fontId="12" fillId="2" borderId="2" xfId="1" applyFont="1" applyFill="1" applyBorder="1" applyAlignment="1">
      <alignment horizontal="right" vertical="center"/>
    </xf>
    <xf numFmtId="165" fontId="13" fillId="2" borderId="2" xfId="1" applyNumberFormat="1" applyFont="1" applyFill="1" applyBorder="1" applyAlignment="1">
      <alignment vertical="center"/>
    </xf>
    <xf numFmtId="3" fontId="13" fillId="2" borderId="2" xfId="2" applyNumberFormat="1" applyFont="1" applyFill="1" applyBorder="1" applyAlignment="1">
      <alignment vertical="center"/>
    </xf>
    <xf numFmtId="170" fontId="13" fillId="2" borderId="2" xfId="8" applyFont="1" applyFill="1" applyBorder="1" applyAlignment="1">
      <alignment horizontal="right" vertical="center" wrapText="1"/>
    </xf>
    <xf numFmtId="165" fontId="12" fillId="2" borderId="2" xfId="1" applyNumberFormat="1" applyFont="1" applyFill="1" applyBorder="1" applyAlignment="1">
      <alignment vertical="center"/>
    </xf>
    <xf numFmtId="170" fontId="12" fillId="2" borderId="2" xfId="8" applyFont="1" applyFill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left" vertical="center" wrapText="1"/>
    </xf>
    <xf numFmtId="166" fontId="12" fillId="2" borderId="2" xfId="8" applyNumberFormat="1" applyFont="1" applyFill="1" applyBorder="1" applyAlignment="1">
      <alignment horizontal="right" vertical="center"/>
    </xf>
    <xf numFmtId="166" fontId="12" fillId="2" borderId="2" xfId="9" applyNumberFormat="1" applyFont="1" applyFill="1" applyBorder="1" applyAlignment="1">
      <alignment horizontal="right" vertical="center"/>
    </xf>
    <xf numFmtId="3" fontId="12" fillId="2" borderId="2" xfId="9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right" vertical="center"/>
    </xf>
    <xf numFmtId="10" fontId="9" fillId="2" borderId="2" xfId="8" applyNumberFormat="1" applyFont="1" applyFill="1" applyBorder="1" applyAlignment="1">
      <alignment horizontal="right" vertical="center"/>
    </xf>
    <xf numFmtId="166" fontId="9" fillId="2" borderId="2" xfId="0" applyNumberFormat="1" applyFont="1" applyFill="1" applyBorder="1" applyAlignment="1">
      <alignment horizontal="right"/>
    </xf>
    <xf numFmtId="1" fontId="12" fillId="2" borderId="2" xfId="0" quotePrefix="1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right" vertical="center" wrapText="1"/>
    </xf>
    <xf numFmtId="166" fontId="12" fillId="2" borderId="2" xfId="0" applyNumberFormat="1" applyFont="1" applyFill="1" applyBorder="1" applyAlignment="1">
      <alignment horizontal="right" vertical="center"/>
    </xf>
    <xf numFmtId="1" fontId="9" fillId="2" borderId="2" xfId="0" quotePrefix="1" applyNumberFormat="1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 wrapText="1"/>
    </xf>
    <xf numFmtId="3" fontId="9" fillId="2" borderId="2" xfId="3" applyNumberFormat="1" applyFont="1" applyFill="1" applyBorder="1" applyAlignment="1">
      <alignment horizontal="center" vertical="center"/>
    </xf>
    <xf numFmtId="3" fontId="9" fillId="2" borderId="2" xfId="3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3" fontId="8" fillId="2" borderId="0" xfId="0" applyNumberFormat="1" applyFont="1" applyFill="1"/>
    <xf numFmtId="0" fontId="8" fillId="2" borderId="0" xfId="0" applyFont="1" applyFill="1"/>
    <xf numFmtId="0" fontId="12" fillId="2" borderId="2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2" applyNumberFormat="1" applyFont="1" applyFill="1" applyBorder="1" applyAlignment="1">
      <alignment vertical="center"/>
    </xf>
    <xf numFmtId="4" fontId="12" fillId="2" borderId="2" xfId="0" applyNumberFormat="1" applyFont="1" applyFill="1" applyBorder="1" applyAlignment="1">
      <alignment horizontal="right" vertical="center"/>
    </xf>
    <xf numFmtId="3" fontId="12" fillId="2" borderId="2" xfId="8" applyNumberFormat="1" applyFont="1" applyFill="1" applyBorder="1" applyAlignment="1">
      <alignment horizontal="right" vertical="center"/>
    </xf>
    <xf numFmtId="170" fontId="12" fillId="2" borderId="2" xfId="8" applyFont="1" applyFill="1" applyBorder="1" applyAlignment="1">
      <alignment horizontal="center" vertical="center" wrapText="1"/>
    </xf>
    <xf numFmtId="43" fontId="12" fillId="2" borderId="2" xfId="1" quotePrefix="1" applyFont="1" applyFill="1" applyBorder="1" applyAlignment="1">
      <alignment horizontal="right" vertical="center"/>
    </xf>
    <xf numFmtId="3" fontId="12" fillId="2" borderId="2" xfId="0" applyNumberFormat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left" vertical="center" wrapText="1"/>
    </xf>
    <xf numFmtId="171" fontId="12" fillId="2" borderId="2" xfId="1" applyNumberFormat="1" applyFont="1" applyFill="1" applyBorder="1" applyAlignment="1">
      <alignment vertical="center"/>
    </xf>
    <xf numFmtId="4" fontId="12" fillId="2" borderId="2" xfId="8" applyNumberFormat="1" applyFont="1" applyFill="1" applyBorder="1" applyAlignment="1">
      <alignment horizontal="right" vertical="center"/>
    </xf>
    <xf numFmtId="43" fontId="12" fillId="2" borderId="2" xfId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vertical="center" wrapText="1"/>
    </xf>
    <xf numFmtId="172" fontId="12" fillId="2" borderId="2" xfId="2" applyNumberFormat="1" applyFont="1" applyFill="1" applyBorder="1" applyAlignment="1">
      <alignment horizontal="right" vertical="center"/>
    </xf>
    <xf numFmtId="170" fontId="12" fillId="2" borderId="2" xfId="8" quotePrefix="1" applyFont="1" applyFill="1" applyBorder="1" applyAlignment="1">
      <alignment horizontal="center" vertical="center" wrapText="1"/>
    </xf>
    <xf numFmtId="4" fontId="12" fillId="2" borderId="2" xfId="0" quotePrefix="1" applyNumberFormat="1" applyFont="1" applyFill="1" applyBorder="1" applyAlignment="1">
      <alignment horizontal="right" vertical="center"/>
    </xf>
    <xf numFmtId="4" fontId="12" fillId="2" borderId="2" xfId="8" quotePrefix="1" applyNumberFormat="1" applyFont="1" applyFill="1" applyBorder="1" applyAlignment="1">
      <alignment horizontal="right" vertical="center"/>
    </xf>
    <xf numFmtId="49" fontId="12" fillId="2" borderId="2" xfId="0" quotePrefix="1" applyNumberFormat="1" applyFont="1" applyFill="1" applyBorder="1" applyAlignment="1">
      <alignment horizontal="left" vertical="center" wrapText="1"/>
    </xf>
    <xf numFmtId="4" fontId="12" fillId="2" borderId="2" xfId="10" applyNumberFormat="1" applyFont="1" applyFill="1" applyBorder="1" applyAlignment="1">
      <alignment horizontal="right" vertical="center" wrapText="1"/>
    </xf>
    <xf numFmtId="2" fontId="12" fillId="2" borderId="2" xfId="2" applyNumberFormat="1" applyFont="1" applyFill="1" applyBorder="1" applyAlignment="1">
      <alignment horizontal="right" vertical="center" wrapText="1"/>
    </xf>
    <xf numFmtId="3" fontId="12" fillId="2" borderId="2" xfId="9" applyNumberFormat="1" applyFont="1" applyFill="1" applyBorder="1" applyAlignment="1">
      <alignment horizontal="right" vertical="center"/>
    </xf>
    <xf numFmtId="2" fontId="12" fillId="2" borderId="2" xfId="8" applyNumberFormat="1" applyFont="1" applyFill="1" applyBorder="1" applyAlignment="1">
      <alignment horizontal="right" vertical="center"/>
    </xf>
    <xf numFmtId="4" fontId="12" fillId="2" borderId="2" xfId="9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3" fontId="12" fillId="2" borderId="2" xfId="0" applyNumberFormat="1" applyFont="1" applyFill="1" applyBorder="1" applyAlignment="1">
      <alignment vertical="center"/>
    </xf>
    <xf numFmtId="2" fontId="12" fillId="2" borderId="2" xfId="11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3" fillId="2" borderId="2" xfId="0" quotePrefix="1" applyNumberFormat="1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right" vertical="center"/>
    </xf>
    <xf numFmtId="2" fontId="13" fillId="2" borderId="2" xfId="2" applyNumberFormat="1" applyFont="1" applyFill="1" applyBorder="1" applyAlignment="1">
      <alignment horizontal="center" vertical="center"/>
    </xf>
    <xf numFmtId="4" fontId="13" fillId="2" borderId="2" xfId="8" applyNumberFormat="1" applyFont="1" applyFill="1" applyBorder="1" applyAlignment="1">
      <alignment horizontal="right" vertical="center"/>
    </xf>
    <xf numFmtId="171" fontId="13" fillId="2" borderId="2" xfId="1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right" vertical="center"/>
    </xf>
    <xf numFmtId="2" fontId="9" fillId="2" borderId="2" xfId="2" applyNumberFormat="1" applyFont="1" applyFill="1" applyBorder="1" applyAlignment="1">
      <alignment horizontal="center" vertical="center"/>
    </xf>
    <xf numFmtId="170" fontId="9" fillId="2" borderId="2" xfId="8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center" vertical="center"/>
    </xf>
    <xf numFmtId="171" fontId="9" fillId="2" borderId="2" xfId="1" applyNumberFormat="1" applyFont="1" applyFill="1" applyBorder="1" applyAlignment="1">
      <alignment vertical="center"/>
    </xf>
    <xf numFmtId="0" fontId="9" fillId="2" borderId="2" xfId="0" quotePrefix="1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center" vertical="center"/>
    </xf>
    <xf numFmtId="4" fontId="9" fillId="2" borderId="2" xfId="12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43" fontId="9" fillId="2" borderId="2" xfId="1" applyFont="1" applyFill="1" applyBorder="1" applyAlignment="1">
      <alignment horizontal="center" wrapText="1"/>
    </xf>
    <xf numFmtId="39" fontId="12" fillId="2" borderId="2" xfId="0" applyNumberFormat="1" applyFont="1" applyFill="1" applyBorder="1" applyAlignment="1">
      <alignment horizontal="right" vertical="center" wrapText="1"/>
    </xf>
    <xf numFmtId="39" fontId="9" fillId="2" borderId="2" xfId="0" applyNumberFormat="1" applyFont="1" applyFill="1" applyBorder="1" applyAlignment="1">
      <alignment horizontal="right" vertical="center" wrapText="1"/>
    </xf>
    <xf numFmtId="173" fontId="9" fillId="2" borderId="2" xfId="1" applyNumberFormat="1" applyFont="1" applyFill="1" applyBorder="1" applyAlignment="1">
      <alignment vertical="center"/>
    </xf>
    <xf numFmtId="0" fontId="9" fillId="2" borderId="2" xfId="13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justify" vertical="center"/>
    </xf>
    <xf numFmtId="43" fontId="8" fillId="2" borderId="0" xfId="1" applyFont="1" applyFill="1" applyAlignment="1">
      <alignment horizontal="center" vertical="center"/>
    </xf>
    <xf numFmtId="0" fontId="8" fillId="2" borderId="0" xfId="2" applyFont="1" applyFill="1" applyAlignment="1">
      <alignment horizontal="right" vertical="center"/>
    </xf>
    <xf numFmtId="3" fontId="8" fillId="2" borderId="0" xfId="9" applyNumberFormat="1" applyFont="1" applyFill="1" applyAlignment="1">
      <alignment vertical="center"/>
    </xf>
    <xf numFmtId="3" fontId="8" fillId="2" borderId="0" xfId="9" applyNumberFormat="1" applyFont="1" applyFill="1" applyAlignment="1">
      <alignment horizontal="right" vertical="center"/>
    </xf>
    <xf numFmtId="166" fontId="8" fillId="2" borderId="0" xfId="9" applyNumberFormat="1" applyFont="1" applyFill="1" applyAlignment="1">
      <alignment vertical="center"/>
    </xf>
    <xf numFmtId="166" fontId="8" fillId="2" borderId="0" xfId="9" applyNumberFormat="1" applyFont="1" applyFill="1" applyAlignment="1">
      <alignment horizontal="right" vertical="center"/>
    </xf>
    <xf numFmtId="3" fontId="8" fillId="2" borderId="0" xfId="14" applyNumberFormat="1" applyFont="1" applyFill="1" applyAlignment="1">
      <alignment vertical="center"/>
    </xf>
    <xf numFmtId="3" fontId="8" fillId="2" borderId="0" xfId="14" applyNumberFormat="1" applyFont="1" applyFill="1" applyAlignment="1">
      <alignment horizontal="right" vertical="center"/>
    </xf>
    <xf numFmtId="166" fontId="8" fillId="2" borderId="0" xfId="14" applyNumberFormat="1" applyFont="1" applyFill="1" applyAlignment="1">
      <alignment vertical="center"/>
    </xf>
    <xf numFmtId="166" fontId="8" fillId="2" borderId="0" xfId="14" applyNumberFormat="1" applyFont="1" applyFill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43" fontId="6" fillId="2" borderId="0" xfId="1" applyFont="1" applyFill="1" applyAlignment="1">
      <alignment vertical="center"/>
    </xf>
    <xf numFmtId="0" fontId="6" fillId="2" borderId="0" xfId="2" applyFont="1" applyFill="1" applyAlignment="1">
      <alignment horizontal="justify" vertical="center"/>
    </xf>
    <xf numFmtId="43" fontId="6" fillId="2" borderId="0" xfId="1" applyFont="1" applyFill="1" applyAlignment="1">
      <alignment horizontal="center" vertical="center"/>
    </xf>
    <xf numFmtId="2" fontId="9" fillId="2" borderId="2" xfId="2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/>
    </xf>
    <xf numFmtId="2" fontId="9" fillId="2" borderId="3" xfId="2" applyNumberFormat="1" applyFont="1" applyFill="1" applyBorder="1" applyAlignment="1">
      <alignment horizontal="center" vertical="center"/>
    </xf>
    <xf numFmtId="2" fontId="9" fillId="2" borderId="4" xfId="2" applyNumberFormat="1" applyFont="1" applyFill="1" applyBorder="1" applyAlignment="1">
      <alignment horizontal="center" vertical="center"/>
    </xf>
    <xf numFmtId="2" fontId="9" fillId="2" borderId="5" xfId="2" applyNumberFormat="1" applyFont="1" applyFill="1" applyBorder="1" applyAlignment="1">
      <alignment horizontal="center" vertical="center"/>
    </xf>
    <xf numFmtId="2" fontId="12" fillId="2" borderId="2" xfId="2" applyNumberFormat="1" applyFont="1" applyFill="1" applyBorder="1" applyAlignment="1">
      <alignment horizontal="center" vertical="center" wrapText="1"/>
    </xf>
    <xf numFmtId="2" fontId="12" fillId="2" borderId="2" xfId="2" applyNumberFormat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3" fontId="12" fillId="2" borderId="2" xfId="3" applyNumberFormat="1" applyFont="1" applyFill="1" applyBorder="1" applyAlignment="1">
      <alignment horizontal="center" vertical="center" wrapText="1"/>
    </xf>
    <xf numFmtId="3" fontId="12" fillId="2" borderId="2" xfId="3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2" borderId="2" xfId="9" applyNumberFormat="1" applyFont="1" applyFill="1" applyBorder="1" applyAlignment="1">
      <alignment horizontal="center" vertical="center" wrapText="1"/>
    </xf>
    <xf numFmtId="3" fontId="12" fillId="2" borderId="2" xfId="9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166" fontId="13" fillId="2" borderId="11" xfId="2" applyNumberFormat="1" applyFont="1" applyFill="1" applyBorder="1" applyAlignment="1">
      <alignment horizontal="center" vertical="center" wrapText="1"/>
    </xf>
    <xf numFmtId="166" fontId="13" fillId="2" borderId="12" xfId="2" applyNumberFormat="1" applyFont="1" applyFill="1" applyBorder="1" applyAlignment="1">
      <alignment horizontal="center" vertical="center"/>
    </xf>
    <xf numFmtId="166" fontId="13" fillId="2" borderId="13" xfId="2" applyNumberFormat="1" applyFont="1" applyFill="1" applyBorder="1" applyAlignment="1">
      <alignment horizontal="center" vertical="center"/>
    </xf>
    <xf numFmtId="43" fontId="12" fillId="2" borderId="2" xfId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3" fontId="9" fillId="2" borderId="2" xfId="3" applyNumberFormat="1" applyFont="1" applyFill="1" applyBorder="1" applyAlignment="1">
      <alignment horizontal="center" vertical="center" wrapText="1"/>
    </xf>
    <xf numFmtId="3" fontId="9" fillId="2" borderId="2" xfId="3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3" fontId="6" fillId="2" borderId="2" xfId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5">
    <cellStyle name="Comma" xfId="1" builtinId="3"/>
    <cellStyle name="Comma 2 2 2" xfId="8"/>
    <cellStyle name="Normal" xfId="0" builtinId="0"/>
    <cellStyle name="Normal 2 3" xfId="13"/>
    <cellStyle name="Normal 3_17 bieu (hung cap nhap)" xfId="2"/>
    <cellStyle name="Normal 35" xfId="10"/>
    <cellStyle name="Normal 40" xfId="7"/>
    <cellStyle name="Normal 5 3" xfId="12"/>
    <cellStyle name="Normal_17 bieu (hung cap nhap)" xfId="3"/>
    <cellStyle name="Normal_bieu mau 2012 (cap nhap)" xfId="9"/>
    <cellStyle name="Normal_bieu mau KH2008" xfId="6"/>
    <cellStyle name="Normal_Bieu XDKH 2010- Dia phuong (hung)" xfId="5"/>
    <cellStyle name="Normal_Sheet1_bieu mau 2012 (cap nhap)" xfId="14"/>
    <cellStyle name="Normal_UOC KQ 2014 2" xfId="4"/>
    <cellStyle name="Percent 5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7"/>
  <sheetViews>
    <sheetView tabSelected="1" view="pageLayout" zoomScale="130" zoomScaleNormal="100" zoomScalePageLayoutView="130" workbookViewId="0">
      <selection activeCell="E3" sqref="E3:G3"/>
    </sheetView>
  </sheetViews>
  <sheetFormatPr defaultRowHeight="15.5"/>
  <cols>
    <col min="1" max="1" width="3.33203125" style="47" customWidth="1"/>
    <col min="2" max="2" width="25.1640625" style="183" customWidth="1"/>
    <col min="3" max="3" width="11.4140625" style="47" customWidth="1"/>
    <col min="4" max="4" width="12.1640625" style="184" customWidth="1"/>
    <col min="5" max="5" width="12.33203125" style="185" customWidth="1"/>
    <col min="6" max="6" width="15.4140625" style="47" hidden="1" customWidth="1"/>
    <col min="7" max="7" width="13.33203125" style="47" customWidth="1"/>
    <col min="8" max="8" width="13.33203125" style="47" hidden="1" customWidth="1"/>
    <col min="9" max="9" width="9.83203125" style="47" hidden="1" customWidth="1"/>
    <col min="10" max="10" width="10.9140625" style="47" hidden="1" customWidth="1"/>
    <col min="11" max="11" width="13.08203125" style="185" customWidth="1"/>
    <col min="12" max="13" width="9.5" style="47" hidden="1" customWidth="1"/>
    <col min="14" max="14" width="14" style="47" hidden="1" customWidth="1"/>
    <col min="15" max="15" width="12.58203125" style="47" hidden="1" customWidth="1"/>
    <col min="16" max="16" width="10" style="103" hidden="1" customWidth="1"/>
    <col min="17" max="17" width="11.1640625" style="47" customWidth="1"/>
    <col min="18" max="18" width="0" style="47" hidden="1" customWidth="1"/>
    <col min="19" max="19" width="11" style="47" hidden="1" customWidth="1"/>
    <col min="20" max="20" width="13.75" style="47" hidden="1" customWidth="1"/>
    <col min="21" max="21" width="10.9140625" style="47" hidden="1" customWidth="1"/>
    <col min="22" max="22" width="10.33203125" style="47" hidden="1" customWidth="1"/>
    <col min="23" max="23" width="13.5" style="47" hidden="1" customWidth="1"/>
    <col min="24" max="24" width="11.6640625" style="47" hidden="1" customWidth="1"/>
    <col min="25" max="25" width="0" style="47" hidden="1" customWidth="1"/>
    <col min="26" max="256" width="8.6640625" style="47"/>
    <col min="257" max="257" width="3.33203125" style="47" customWidth="1"/>
    <col min="258" max="258" width="25.1640625" style="47" customWidth="1"/>
    <col min="259" max="259" width="11.4140625" style="47" customWidth="1"/>
    <col min="260" max="260" width="12.1640625" style="47" customWidth="1"/>
    <col min="261" max="261" width="12.33203125" style="47" customWidth="1"/>
    <col min="262" max="262" width="0" style="47" hidden="1" customWidth="1"/>
    <col min="263" max="263" width="13.33203125" style="47" customWidth="1"/>
    <col min="264" max="266" width="0" style="47" hidden="1" customWidth="1"/>
    <col min="267" max="267" width="13.08203125" style="47" customWidth="1"/>
    <col min="268" max="272" width="0" style="47" hidden="1" customWidth="1"/>
    <col min="273" max="273" width="11.1640625" style="47" customWidth="1"/>
    <col min="274" max="281" width="0" style="47" hidden="1" customWidth="1"/>
    <col min="282" max="512" width="8.6640625" style="47"/>
    <col min="513" max="513" width="3.33203125" style="47" customWidth="1"/>
    <col min="514" max="514" width="25.1640625" style="47" customWidth="1"/>
    <col min="515" max="515" width="11.4140625" style="47" customWidth="1"/>
    <col min="516" max="516" width="12.1640625" style="47" customWidth="1"/>
    <col min="517" max="517" width="12.33203125" style="47" customWidth="1"/>
    <col min="518" max="518" width="0" style="47" hidden="1" customWidth="1"/>
    <col min="519" max="519" width="13.33203125" style="47" customWidth="1"/>
    <col min="520" max="522" width="0" style="47" hidden="1" customWidth="1"/>
    <col min="523" max="523" width="13.08203125" style="47" customWidth="1"/>
    <col min="524" max="528" width="0" style="47" hidden="1" customWidth="1"/>
    <col min="529" max="529" width="11.1640625" style="47" customWidth="1"/>
    <col min="530" max="537" width="0" style="47" hidden="1" customWidth="1"/>
    <col min="538" max="768" width="8.6640625" style="47"/>
    <col min="769" max="769" width="3.33203125" style="47" customWidth="1"/>
    <col min="770" max="770" width="25.1640625" style="47" customWidth="1"/>
    <col min="771" max="771" width="11.4140625" style="47" customWidth="1"/>
    <col min="772" max="772" width="12.1640625" style="47" customWidth="1"/>
    <col min="773" max="773" width="12.33203125" style="47" customWidth="1"/>
    <col min="774" max="774" width="0" style="47" hidden="1" customWidth="1"/>
    <col min="775" max="775" width="13.33203125" style="47" customWidth="1"/>
    <col min="776" max="778" width="0" style="47" hidden="1" customWidth="1"/>
    <col min="779" max="779" width="13.08203125" style="47" customWidth="1"/>
    <col min="780" max="784" width="0" style="47" hidden="1" customWidth="1"/>
    <col min="785" max="785" width="11.1640625" style="47" customWidth="1"/>
    <col min="786" max="793" width="0" style="47" hidden="1" customWidth="1"/>
    <col min="794" max="1024" width="8.6640625" style="47"/>
    <col min="1025" max="1025" width="3.33203125" style="47" customWidth="1"/>
    <col min="1026" max="1026" width="25.1640625" style="47" customWidth="1"/>
    <col min="1027" max="1027" width="11.4140625" style="47" customWidth="1"/>
    <col min="1028" max="1028" width="12.1640625" style="47" customWidth="1"/>
    <col min="1029" max="1029" width="12.33203125" style="47" customWidth="1"/>
    <col min="1030" max="1030" width="0" style="47" hidden="1" customWidth="1"/>
    <col min="1031" max="1031" width="13.33203125" style="47" customWidth="1"/>
    <col min="1032" max="1034" width="0" style="47" hidden="1" customWidth="1"/>
    <col min="1035" max="1035" width="13.08203125" style="47" customWidth="1"/>
    <col min="1036" max="1040" width="0" style="47" hidden="1" customWidth="1"/>
    <col min="1041" max="1041" width="11.1640625" style="47" customWidth="1"/>
    <col min="1042" max="1049" width="0" style="47" hidden="1" customWidth="1"/>
    <col min="1050" max="1280" width="8.6640625" style="47"/>
    <col min="1281" max="1281" width="3.33203125" style="47" customWidth="1"/>
    <col min="1282" max="1282" width="25.1640625" style="47" customWidth="1"/>
    <col min="1283" max="1283" width="11.4140625" style="47" customWidth="1"/>
    <col min="1284" max="1284" width="12.1640625" style="47" customWidth="1"/>
    <col min="1285" max="1285" width="12.33203125" style="47" customWidth="1"/>
    <col min="1286" max="1286" width="0" style="47" hidden="1" customWidth="1"/>
    <col min="1287" max="1287" width="13.33203125" style="47" customWidth="1"/>
    <col min="1288" max="1290" width="0" style="47" hidden="1" customWidth="1"/>
    <col min="1291" max="1291" width="13.08203125" style="47" customWidth="1"/>
    <col min="1292" max="1296" width="0" style="47" hidden="1" customWidth="1"/>
    <col min="1297" max="1297" width="11.1640625" style="47" customWidth="1"/>
    <col min="1298" max="1305" width="0" style="47" hidden="1" customWidth="1"/>
    <col min="1306" max="1536" width="8.6640625" style="47"/>
    <col min="1537" max="1537" width="3.33203125" style="47" customWidth="1"/>
    <col min="1538" max="1538" width="25.1640625" style="47" customWidth="1"/>
    <col min="1539" max="1539" width="11.4140625" style="47" customWidth="1"/>
    <col min="1540" max="1540" width="12.1640625" style="47" customWidth="1"/>
    <col min="1541" max="1541" width="12.33203125" style="47" customWidth="1"/>
    <col min="1542" max="1542" width="0" style="47" hidden="1" customWidth="1"/>
    <col min="1543" max="1543" width="13.33203125" style="47" customWidth="1"/>
    <col min="1544" max="1546" width="0" style="47" hidden="1" customWidth="1"/>
    <col min="1547" max="1547" width="13.08203125" style="47" customWidth="1"/>
    <col min="1548" max="1552" width="0" style="47" hidden="1" customWidth="1"/>
    <col min="1553" max="1553" width="11.1640625" style="47" customWidth="1"/>
    <col min="1554" max="1561" width="0" style="47" hidden="1" customWidth="1"/>
    <col min="1562" max="1792" width="8.6640625" style="47"/>
    <col min="1793" max="1793" width="3.33203125" style="47" customWidth="1"/>
    <col min="1794" max="1794" width="25.1640625" style="47" customWidth="1"/>
    <col min="1795" max="1795" width="11.4140625" style="47" customWidth="1"/>
    <col min="1796" max="1796" width="12.1640625" style="47" customWidth="1"/>
    <col min="1797" max="1797" width="12.33203125" style="47" customWidth="1"/>
    <col min="1798" max="1798" width="0" style="47" hidden="1" customWidth="1"/>
    <col min="1799" max="1799" width="13.33203125" style="47" customWidth="1"/>
    <col min="1800" max="1802" width="0" style="47" hidden="1" customWidth="1"/>
    <col min="1803" max="1803" width="13.08203125" style="47" customWidth="1"/>
    <col min="1804" max="1808" width="0" style="47" hidden="1" customWidth="1"/>
    <col min="1809" max="1809" width="11.1640625" style="47" customWidth="1"/>
    <col min="1810" max="1817" width="0" style="47" hidden="1" customWidth="1"/>
    <col min="1818" max="2048" width="8.6640625" style="47"/>
    <col min="2049" max="2049" width="3.33203125" style="47" customWidth="1"/>
    <col min="2050" max="2050" width="25.1640625" style="47" customWidth="1"/>
    <col min="2051" max="2051" width="11.4140625" style="47" customWidth="1"/>
    <col min="2052" max="2052" width="12.1640625" style="47" customWidth="1"/>
    <col min="2053" max="2053" width="12.33203125" style="47" customWidth="1"/>
    <col min="2054" max="2054" width="0" style="47" hidden="1" customWidth="1"/>
    <col min="2055" max="2055" width="13.33203125" style="47" customWidth="1"/>
    <col min="2056" max="2058" width="0" style="47" hidden="1" customWidth="1"/>
    <col min="2059" max="2059" width="13.08203125" style="47" customWidth="1"/>
    <col min="2060" max="2064" width="0" style="47" hidden="1" customWidth="1"/>
    <col min="2065" max="2065" width="11.1640625" style="47" customWidth="1"/>
    <col min="2066" max="2073" width="0" style="47" hidden="1" customWidth="1"/>
    <col min="2074" max="2304" width="8.6640625" style="47"/>
    <col min="2305" max="2305" width="3.33203125" style="47" customWidth="1"/>
    <col min="2306" max="2306" width="25.1640625" style="47" customWidth="1"/>
    <col min="2307" max="2307" width="11.4140625" style="47" customWidth="1"/>
    <col min="2308" max="2308" width="12.1640625" style="47" customWidth="1"/>
    <col min="2309" max="2309" width="12.33203125" style="47" customWidth="1"/>
    <col min="2310" max="2310" width="0" style="47" hidden="1" customWidth="1"/>
    <col min="2311" max="2311" width="13.33203125" style="47" customWidth="1"/>
    <col min="2312" max="2314" width="0" style="47" hidden="1" customWidth="1"/>
    <col min="2315" max="2315" width="13.08203125" style="47" customWidth="1"/>
    <col min="2316" max="2320" width="0" style="47" hidden="1" customWidth="1"/>
    <col min="2321" max="2321" width="11.1640625" style="47" customWidth="1"/>
    <col min="2322" max="2329" width="0" style="47" hidden="1" customWidth="1"/>
    <col min="2330" max="2560" width="8.6640625" style="47"/>
    <col min="2561" max="2561" width="3.33203125" style="47" customWidth="1"/>
    <col min="2562" max="2562" width="25.1640625" style="47" customWidth="1"/>
    <col min="2563" max="2563" width="11.4140625" style="47" customWidth="1"/>
    <col min="2564" max="2564" width="12.1640625" style="47" customWidth="1"/>
    <col min="2565" max="2565" width="12.33203125" style="47" customWidth="1"/>
    <col min="2566" max="2566" width="0" style="47" hidden="1" customWidth="1"/>
    <col min="2567" max="2567" width="13.33203125" style="47" customWidth="1"/>
    <col min="2568" max="2570" width="0" style="47" hidden="1" customWidth="1"/>
    <col min="2571" max="2571" width="13.08203125" style="47" customWidth="1"/>
    <col min="2572" max="2576" width="0" style="47" hidden="1" customWidth="1"/>
    <col min="2577" max="2577" width="11.1640625" style="47" customWidth="1"/>
    <col min="2578" max="2585" width="0" style="47" hidden="1" customWidth="1"/>
    <col min="2586" max="2816" width="8.6640625" style="47"/>
    <col min="2817" max="2817" width="3.33203125" style="47" customWidth="1"/>
    <col min="2818" max="2818" width="25.1640625" style="47" customWidth="1"/>
    <col min="2819" max="2819" width="11.4140625" style="47" customWidth="1"/>
    <col min="2820" max="2820" width="12.1640625" style="47" customWidth="1"/>
    <col min="2821" max="2821" width="12.33203125" style="47" customWidth="1"/>
    <col min="2822" max="2822" width="0" style="47" hidden="1" customWidth="1"/>
    <col min="2823" max="2823" width="13.33203125" style="47" customWidth="1"/>
    <col min="2824" max="2826" width="0" style="47" hidden="1" customWidth="1"/>
    <col min="2827" max="2827" width="13.08203125" style="47" customWidth="1"/>
    <col min="2828" max="2832" width="0" style="47" hidden="1" customWidth="1"/>
    <col min="2833" max="2833" width="11.1640625" style="47" customWidth="1"/>
    <col min="2834" max="2841" width="0" style="47" hidden="1" customWidth="1"/>
    <col min="2842" max="3072" width="8.6640625" style="47"/>
    <col min="3073" max="3073" width="3.33203125" style="47" customWidth="1"/>
    <col min="3074" max="3074" width="25.1640625" style="47" customWidth="1"/>
    <col min="3075" max="3075" width="11.4140625" style="47" customWidth="1"/>
    <col min="3076" max="3076" width="12.1640625" style="47" customWidth="1"/>
    <col min="3077" max="3077" width="12.33203125" style="47" customWidth="1"/>
    <col min="3078" max="3078" width="0" style="47" hidden="1" customWidth="1"/>
    <col min="3079" max="3079" width="13.33203125" style="47" customWidth="1"/>
    <col min="3080" max="3082" width="0" style="47" hidden="1" customWidth="1"/>
    <col min="3083" max="3083" width="13.08203125" style="47" customWidth="1"/>
    <col min="3084" max="3088" width="0" style="47" hidden="1" customWidth="1"/>
    <col min="3089" max="3089" width="11.1640625" style="47" customWidth="1"/>
    <col min="3090" max="3097" width="0" style="47" hidden="1" customWidth="1"/>
    <col min="3098" max="3328" width="8.6640625" style="47"/>
    <col min="3329" max="3329" width="3.33203125" style="47" customWidth="1"/>
    <col min="3330" max="3330" width="25.1640625" style="47" customWidth="1"/>
    <col min="3331" max="3331" width="11.4140625" style="47" customWidth="1"/>
    <col min="3332" max="3332" width="12.1640625" style="47" customWidth="1"/>
    <col min="3333" max="3333" width="12.33203125" style="47" customWidth="1"/>
    <col min="3334" max="3334" width="0" style="47" hidden="1" customWidth="1"/>
    <col min="3335" max="3335" width="13.33203125" style="47" customWidth="1"/>
    <col min="3336" max="3338" width="0" style="47" hidden="1" customWidth="1"/>
    <col min="3339" max="3339" width="13.08203125" style="47" customWidth="1"/>
    <col min="3340" max="3344" width="0" style="47" hidden="1" customWidth="1"/>
    <col min="3345" max="3345" width="11.1640625" style="47" customWidth="1"/>
    <col min="3346" max="3353" width="0" style="47" hidden="1" customWidth="1"/>
    <col min="3354" max="3584" width="8.6640625" style="47"/>
    <col min="3585" max="3585" width="3.33203125" style="47" customWidth="1"/>
    <col min="3586" max="3586" width="25.1640625" style="47" customWidth="1"/>
    <col min="3587" max="3587" width="11.4140625" style="47" customWidth="1"/>
    <col min="3588" max="3588" width="12.1640625" style="47" customWidth="1"/>
    <col min="3589" max="3589" width="12.33203125" style="47" customWidth="1"/>
    <col min="3590" max="3590" width="0" style="47" hidden="1" customWidth="1"/>
    <col min="3591" max="3591" width="13.33203125" style="47" customWidth="1"/>
    <col min="3592" max="3594" width="0" style="47" hidden="1" customWidth="1"/>
    <col min="3595" max="3595" width="13.08203125" style="47" customWidth="1"/>
    <col min="3596" max="3600" width="0" style="47" hidden="1" customWidth="1"/>
    <col min="3601" max="3601" width="11.1640625" style="47" customWidth="1"/>
    <col min="3602" max="3609" width="0" style="47" hidden="1" customWidth="1"/>
    <col min="3610" max="3840" width="8.6640625" style="47"/>
    <col min="3841" max="3841" width="3.33203125" style="47" customWidth="1"/>
    <col min="3842" max="3842" width="25.1640625" style="47" customWidth="1"/>
    <col min="3843" max="3843" width="11.4140625" style="47" customWidth="1"/>
    <col min="3844" max="3844" width="12.1640625" style="47" customWidth="1"/>
    <col min="3845" max="3845" width="12.33203125" style="47" customWidth="1"/>
    <col min="3846" max="3846" width="0" style="47" hidden="1" customWidth="1"/>
    <col min="3847" max="3847" width="13.33203125" style="47" customWidth="1"/>
    <col min="3848" max="3850" width="0" style="47" hidden="1" customWidth="1"/>
    <col min="3851" max="3851" width="13.08203125" style="47" customWidth="1"/>
    <col min="3852" max="3856" width="0" style="47" hidden="1" customWidth="1"/>
    <col min="3857" max="3857" width="11.1640625" style="47" customWidth="1"/>
    <col min="3858" max="3865" width="0" style="47" hidden="1" customWidth="1"/>
    <col min="3866" max="4096" width="8.6640625" style="47"/>
    <col min="4097" max="4097" width="3.33203125" style="47" customWidth="1"/>
    <col min="4098" max="4098" width="25.1640625" style="47" customWidth="1"/>
    <col min="4099" max="4099" width="11.4140625" style="47" customWidth="1"/>
    <col min="4100" max="4100" width="12.1640625" style="47" customWidth="1"/>
    <col min="4101" max="4101" width="12.33203125" style="47" customWidth="1"/>
    <col min="4102" max="4102" width="0" style="47" hidden="1" customWidth="1"/>
    <col min="4103" max="4103" width="13.33203125" style="47" customWidth="1"/>
    <col min="4104" max="4106" width="0" style="47" hidden="1" customWidth="1"/>
    <col min="4107" max="4107" width="13.08203125" style="47" customWidth="1"/>
    <col min="4108" max="4112" width="0" style="47" hidden="1" customWidth="1"/>
    <col min="4113" max="4113" width="11.1640625" style="47" customWidth="1"/>
    <col min="4114" max="4121" width="0" style="47" hidden="1" customWidth="1"/>
    <col min="4122" max="4352" width="8.6640625" style="47"/>
    <col min="4353" max="4353" width="3.33203125" style="47" customWidth="1"/>
    <col min="4354" max="4354" width="25.1640625" style="47" customWidth="1"/>
    <col min="4355" max="4355" width="11.4140625" style="47" customWidth="1"/>
    <col min="4356" max="4356" width="12.1640625" style="47" customWidth="1"/>
    <col min="4357" max="4357" width="12.33203125" style="47" customWidth="1"/>
    <col min="4358" max="4358" width="0" style="47" hidden="1" customWidth="1"/>
    <col min="4359" max="4359" width="13.33203125" style="47" customWidth="1"/>
    <col min="4360" max="4362" width="0" style="47" hidden="1" customWidth="1"/>
    <col min="4363" max="4363" width="13.08203125" style="47" customWidth="1"/>
    <col min="4364" max="4368" width="0" style="47" hidden="1" customWidth="1"/>
    <col min="4369" max="4369" width="11.1640625" style="47" customWidth="1"/>
    <col min="4370" max="4377" width="0" style="47" hidden="1" customWidth="1"/>
    <col min="4378" max="4608" width="8.6640625" style="47"/>
    <col min="4609" max="4609" width="3.33203125" style="47" customWidth="1"/>
    <col min="4610" max="4610" width="25.1640625" style="47" customWidth="1"/>
    <col min="4611" max="4611" width="11.4140625" style="47" customWidth="1"/>
    <col min="4612" max="4612" width="12.1640625" style="47" customWidth="1"/>
    <col min="4613" max="4613" width="12.33203125" style="47" customWidth="1"/>
    <col min="4614" max="4614" width="0" style="47" hidden="1" customWidth="1"/>
    <col min="4615" max="4615" width="13.33203125" style="47" customWidth="1"/>
    <col min="4616" max="4618" width="0" style="47" hidden="1" customWidth="1"/>
    <col min="4619" max="4619" width="13.08203125" style="47" customWidth="1"/>
    <col min="4620" max="4624" width="0" style="47" hidden="1" customWidth="1"/>
    <col min="4625" max="4625" width="11.1640625" style="47" customWidth="1"/>
    <col min="4626" max="4633" width="0" style="47" hidden="1" customWidth="1"/>
    <col min="4634" max="4864" width="8.6640625" style="47"/>
    <col min="4865" max="4865" width="3.33203125" style="47" customWidth="1"/>
    <col min="4866" max="4866" width="25.1640625" style="47" customWidth="1"/>
    <col min="4867" max="4867" width="11.4140625" style="47" customWidth="1"/>
    <col min="4868" max="4868" width="12.1640625" style="47" customWidth="1"/>
    <col min="4869" max="4869" width="12.33203125" style="47" customWidth="1"/>
    <col min="4870" max="4870" width="0" style="47" hidden="1" customWidth="1"/>
    <col min="4871" max="4871" width="13.33203125" style="47" customWidth="1"/>
    <col min="4872" max="4874" width="0" style="47" hidden="1" customWidth="1"/>
    <col min="4875" max="4875" width="13.08203125" style="47" customWidth="1"/>
    <col min="4876" max="4880" width="0" style="47" hidden="1" customWidth="1"/>
    <col min="4881" max="4881" width="11.1640625" style="47" customWidth="1"/>
    <col min="4882" max="4889" width="0" style="47" hidden="1" customWidth="1"/>
    <col min="4890" max="5120" width="8.6640625" style="47"/>
    <col min="5121" max="5121" width="3.33203125" style="47" customWidth="1"/>
    <col min="5122" max="5122" width="25.1640625" style="47" customWidth="1"/>
    <col min="5123" max="5123" width="11.4140625" style="47" customWidth="1"/>
    <col min="5124" max="5124" width="12.1640625" style="47" customWidth="1"/>
    <col min="5125" max="5125" width="12.33203125" style="47" customWidth="1"/>
    <col min="5126" max="5126" width="0" style="47" hidden="1" customWidth="1"/>
    <col min="5127" max="5127" width="13.33203125" style="47" customWidth="1"/>
    <col min="5128" max="5130" width="0" style="47" hidden="1" customWidth="1"/>
    <col min="5131" max="5131" width="13.08203125" style="47" customWidth="1"/>
    <col min="5132" max="5136" width="0" style="47" hidden="1" customWidth="1"/>
    <col min="5137" max="5137" width="11.1640625" style="47" customWidth="1"/>
    <col min="5138" max="5145" width="0" style="47" hidden="1" customWidth="1"/>
    <col min="5146" max="5376" width="8.6640625" style="47"/>
    <col min="5377" max="5377" width="3.33203125" style="47" customWidth="1"/>
    <col min="5378" max="5378" width="25.1640625" style="47" customWidth="1"/>
    <col min="5379" max="5379" width="11.4140625" style="47" customWidth="1"/>
    <col min="5380" max="5380" width="12.1640625" style="47" customWidth="1"/>
    <col min="5381" max="5381" width="12.33203125" style="47" customWidth="1"/>
    <col min="5382" max="5382" width="0" style="47" hidden="1" customWidth="1"/>
    <col min="5383" max="5383" width="13.33203125" style="47" customWidth="1"/>
    <col min="5384" max="5386" width="0" style="47" hidden="1" customWidth="1"/>
    <col min="5387" max="5387" width="13.08203125" style="47" customWidth="1"/>
    <col min="5388" max="5392" width="0" style="47" hidden="1" customWidth="1"/>
    <col min="5393" max="5393" width="11.1640625" style="47" customWidth="1"/>
    <col min="5394" max="5401" width="0" style="47" hidden="1" customWidth="1"/>
    <col min="5402" max="5632" width="8.6640625" style="47"/>
    <col min="5633" max="5633" width="3.33203125" style="47" customWidth="1"/>
    <col min="5634" max="5634" width="25.1640625" style="47" customWidth="1"/>
    <col min="5635" max="5635" width="11.4140625" style="47" customWidth="1"/>
    <col min="5636" max="5636" width="12.1640625" style="47" customWidth="1"/>
    <col min="5637" max="5637" width="12.33203125" style="47" customWidth="1"/>
    <col min="5638" max="5638" width="0" style="47" hidden="1" customWidth="1"/>
    <col min="5639" max="5639" width="13.33203125" style="47" customWidth="1"/>
    <col min="5640" max="5642" width="0" style="47" hidden="1" customWidth="1"/>
    <col min="5643" max="5643" width="13.08203125" style="47" customWidth="1"/>
    <col min="5644" max="5648" width="0" style="47" hidden="1" customWidth="1"/>
    <col min="5649" max="5649" width="11.1640625" style="47" customWidth="1"/>
    <col min="5650" max="5657" width="0" style="47" hidden="1" customWidth="1"/>
    <col min="5658" max="5888" width="8.6640625" style="47"/>
    <col min="5889" max="5889" width="3.33203125" style="47" customWidth="1"/>
    <col min="5890" max="5890" width="25.1640625" style="47" customWidth="1"/>
    <col min="5891" max="5891" width="11.4140625" style="47" customWidth="1"/>
    <col min="5892" max="5892" width="12.1640625" style="47" customWidth="1"/>
    <col min="5893" max="5893" width="12.33203125" style="47" customWidth="1"/>
    <col min="5894" max="5894" width="0" style="47" hidden="1" customWidth="1"/>
    <col min="5895" max="5895" width="13.33203125" style="47" customWidth="1"/>
    <col min="5896" max="5898" width="0" style="47" hidden="1" customWidth="1"/>
    <col min="5899" max="5899" width="13.08203125" style="47" customWidth="1"/>
    <col min="5900" max="5904" width="0" style="47" hidden="1" customWidth="1"/>
    <col min="5905" max="5905" width="11.1640625" style="47" customWidth="1"/>
    <col min="5906" max="5913" width="0" style="47" hidden="1" customWidth="1"/>
    <col min="5914" max="6144" width="8.6640625" style="47"/>
    <col min="6145" max="6145" width="3.33203125" style="47" customWidth="1"/>
    <col min="6146" max="6146" width="25.1640625" style="47" customWidth="1"/>
    <col min="6147" max="6147" width="11.4140625" style="47" customWidth="1"/>
    <col min="6148" max="6148" width="12.1640625" style="47" customWidth="1"/>
    <col min="6149" max="6149" width="12.33203125" style="47" customWidth="1"/>
    <col min="6150" max="6150" width="0" style="47" hidden="1" customWidth="1"/>
    <col min="6151" max="6151" width="13.33203125" style="47" customWidth="1"/>
    <col min="6152" max="6154" width="0" style="47" hidden="1" customWidth="1"/>
    <col min="6155" max="6155" width="13.08203125" style="47" customWidth="1"/>
    <col min="6156" max="6160" width="0" style="47" hidden="1" customWidth="1"/>
    <col min="6161" max="6161" width="11.1640625" style="47" customWidth="1"/>
    <col min="6162" max="6169" width="0" style="47" hidden="1" customWidth="1"/>
    <col min="6170" max="6400" width="8.6640625" style="47"/>
    <col min="6401" max="6401" width="3.33203125" style="47" customWidth="1"/>
    <col min="6402" max="6402" width="25.1640625" style="47" customWidth="1"/>
    <col min="6403" max="6403" width="11.4140625" style="47" customWidth="1"/>
    <col min="6404" max="6404" width="12.1640625" style="47" customWidth="1"/>
    <col min="6405" max="6405" width="12.33203125" style="47" customWidth="1"/>
    <col min="6406" max="6406" width="0" style="47" hidden="1" customWidth="1"/>
    <col min="6407" max="6407" width="13.33203125" style="47" customWidth="1"/>
    <col min="6408" max="6410" width="0" style="47" hidden="1" customWidth="1"/>
    <col min="6411" max="6411" width="13.08203125" style="47" customWidth="1"/>
    <col min="6412" max="6416" width="0" style="47" hidden="1" customWidth="1"/>
    <col min="6417" max="6417" width="11.1640625" style="47" customWidth="1"/>
    <col min="6418" max="6425" width="0" style="47" hidden="1" customWidth="1"/>
    <col min="6426" max="6656" width="8.6640625" style="47"/>
    <col min="6657" max="6657" width="3.33203125" style="47" customWidth="1"/>
    <col min="6658" max="6658" width="25.1640625" style="47" customWidth="1"/>
    <col min="6659" max="6659" width="11.4140625" style="47" customWidth="1"/>
    <col min="6660" max="6660" width="12.1640625" style="47" customWidth="1"/>
    <col min="6661" max="6661" width="12.33203125" style="47" customWidth="1"/>
    <col min="6662" max="6662" width="0" style="47" hidden="1" customWidth="1"/>
    <col min="6663" max="6663" width="13.33203125" style="47" customWidth="1"/>
    <col min="6664" max="6666" width="0" style="47" hidden="1" customWidth="1"/>
    <col min="6667" max="6667" width="13.08203125" style="47" customWidth="1"/>
    <col min="6668" max="6672" width="0" style="47" hidden="1" customWidth="1"/>
    <col min="6673" max="6673" width="11.1640625" style="47" customWidth="1"/>
    <col min="6674" max="6681" width="0" style="47" hidden="1" customWidth="1"/>
    <col min="6682" max="6912" width="8.6640625" style="47"/>
    <col min="6913" max="6913" width="3.33203125" style="47" customWidth="1"/>
    <col min="6914" max="6914" width="25.1640625" style="47" customWidth="1"/>
    <col min="6915" max="6915" width="11.4140625" style="47" customWidth="1"/>
    <col min="6916" max="6916" width="12.1640625" style="47" customWidth="1"/>
    <col min="6917" max="6917" width="12.33203125" style="47" customWidth="1"/>
    <col min="6918" max="6918" width="0" style="47" hidden="1" customWidth="1"/>
    <col min="6919" max="6919" width="13.33203125" style="47" customWidth="1"/>
    <col min="6920" max="6922" width="0" style="47" hidden="1" customWidth="1"/>
    <col min="6923" max="6923" width="13.08203125" style="47" customWidth="1"/>
    <col min="6924" max="6928" width="0" style="47" hidden="1" customWidth="1"/>
    <col min="6929" max="6929" width="11.1640625" style="47" customWidth="1"/>
    <col min="6930" max="6937" width="0" style="47" hidden="1" customWidth="1"/>
    <col min="6938" max="7168" width="8.6640625" style="47"/>
    <col min="7169" max="7169" width="3.33203125" style="47" customWidth="1"/>
    <col min="7170" max="7170" width="25.1640625" style="47" customWidth="1"/>
    <col min="7171" max="7171" width="11.4140625" style="47" customWidth="1"/>
    <col min="7172" max="7172" width="12.1640625" style="47" customWidth="1"/>
    <col min="7173" max="7173" width="12.33203125" style="47" customWidth="1"/>
    <col min="7174" max="7174" width="0" style="47" hidden="1" customWidth="1"/>
    <col min="7175" max="7175" width="13.33203125" style="47" customWidth="1"/>
    <col min="7176" max="7178" width="0" style="47" hidden="1" customWidth="1"/>
    <col min="7179" max="7179" width="13.08203125" style="47" customWidth="1"/>
    <col min="7180" max="7184" width="0" style="47" hidden="1" customWidth="1"/>
    <col min="7185" max="7185" width="11.1640625" style="47" customWidth="1"/>
    <col min="7186" max="7193" width="0" style="47" hidden="1" customWidth="1"/>
    <col min="7194" max="7424" width="8.6640625" style="47"/>
    <col min="7425" max="7425" width="3.33203125" style="47" customWidth="1"/>
    <col min="7426" max="7426" width="25.1640625" style="47" customWidth="1"/>
    <col min="7427" max="7427" width="11.4140625" style="47" customWidth="1"/>
    <col min="7428" max="7428" width="12.1640625" style="47" customWidth="1"/>
    <col min="7429" max="7429" width="12.33203125" style="47" customWidth="1"/>
    <col min="7430" max="7430" width="0" style="47" hidden="1" customWidth="1"/>
    <col min="7431" max="7431" width="13.33203125" style="47" customWidth="1"/>
    <col min="7432" max="7434" width="0" style="47" hidden="1" customWidth="1"/>
    <col min="7435" max="7435" width="13.08203125" style="47" customWidth="1"/>
    <col min="7436" max="7440" width="0" style="47" hidden="1" customWidth="1"/>
    <col min="7441" max="7441" width="11.1640625" style="47" customWidth="1"/>
    <col min="7442" max="7449" width="0" style="47" hidden="1" customWidth="1"/>
    <col min="7450" max="7680" width="8.6640625" style="47"/>
    <col min="7681" max="7681" width="3.33203125" style="47" customWidth="1"/>
    <col min="7682" max="7682" width="25.1640625" style="47" customWidth="1"/>
    <col min="7683" max="7683" width="11.4140625" style="47" customWidth="1"/>
    <col min="7684" max="7684" width="12.1640625" style="47" customWidth="1"/>
    <col min="7685" max="7685" width="12.33203125" style="47" customWidth="1"/>
    <col min="7686" max="7686" width="0" style="47" hidden="1" customWidth="1"/>
    <col min="7687" max="7687" width="13.33203125" style="47" customWidth="1"/>
    <col min="7688" max="7690" width="0" style="47" hidden="1" customWidth="1"/>
    <col min="7691" max="7691" width="13.08203125" style="47" customWidth="1"/>
    <col min="7692" max="7696" width="0" style="47" hidden="1" customWidth="1"/>
    <col min="7697" max="7697" width="11.1640625" style="47" customWidth="1"/>
    <col min="7698" max="7705" width="0" style="47" hidden="1" customWidth="1"/>
    <col min="7706" max="7936" width="8.6640625" style="47"/>
    <col min="7937" max="7937" width="3.33203125" style="47" customWidth="1"/>
    <col min="7938" max="7938" width="25.1640625" style="47" customWidth="1"/>
    <col min="7939" max="7939" width="11.4140625" style="47" customWidth="1"/>
    <col min="7940" max="7940" width="12.1640625" style="47" customWidth="1"/>
    <col min="7941" max="7941" width="12.33203125" style="47" customWidth="1"/>
    <col min="7942" max="7942" width="0" style="47" hidden="1" customWidth="1"/>
    <col min="7943" max="7943" width="13.33203125" style="47" customWidth="1"/>
    <col min="7944" max="7946" width="0" style="47" hidden="1" customWidth="1"/>
    <col min="7947" max="7947" width="13.08203125" style="47" customWidth="1"/>
    <col min="7948" max="7952" width="0" style="47" hidden="1" customWidth="1"/>
    <col min="7953" max="7953" width="11.1640625" style="47" customWidth="1"/>
    <col min="7954" max="7961" width="0" style="47" hidden="1" customWidth="1"/>
    <col min="7962" max="8192" width="8.6640625" style="47"/>
    <col min="8193" max="8193" width="3.33203125" style="47" customWidth="1"/>
    <col min="8194" max="8194" width="25.1640625" style="47" customWidth="1"/>
    <col min="8195" max="8195" width="11.4140625" style="47" customWidth="1"/>
    <col min="8196" max="8196" width="12.1640625" style="47" customWidth="1"/>
    <col min="8197" max="8197" width="12.33203125" style="47" customWidth="1"/>
    <col min="8198" max="8198" width="0" style="47" hidden="1" customWidth="1"/>
    <col min="8199" max="8199" width="13.33203125" style="47" customWidth="1"/>
    <col min="8200" max="8202" width="0" style="47" hidden="1" customWidth="1"/>
    <col min="8203" max="8203" width="13.08203125" style="47" customWidth="1"/>
    <col min="8204" max="8208" width="0" style="47" hidden="1" customWidth="1"/>
    <col min="8209" max="8209" width="11.1640625" style="47" customWidth="1"/>
    <col min="8210" max="8217" width="0" style="47" hidden="1" customWidth="1"/>
    <col min="8218" max="8448" width="8.6640625" style="47"/>
    <col min="8449" max="8449" width="3.33203125" style="47" customWidth="1"/>
    <col min="8450" max="8450" width="25.1640625" style="47" customWidth="1"/>
    <col min="8451" max="8451" width="11.4140625" style="47" customWidth="1"/>
    <col min="8452" max="8452" width="12.1640625" style="47" customWidth="1"/>
    <col min="8453" max="8453" width="12.33203125" style="47" customWidth="1"/>
    <col min="8454" max="8454" width="0" style="47" hidden="1" customWidth="1"/>
    <col min="8455" max="8455" width="13.33203125" style="47" customWidth="1"/>
    <col min="8456" max="8458" width="0" style="47" hidden="1" customWidth="1"/>
    <col min="8459" max="8459" width="13.08203125" style="47" customWidth="1"/>
    <col min="8460" max="8464" width="0" style="47" hidden="1" customWidth="1"/>
    <col min="8465" max="8465" width="11.1640625" style="47" customWidth="1"/>
    <col min="8466" max="8473" width="0" style="47" hidden="1" customWidth="1"/>
    <col min="8474" max="8704" width="8.6640625" style="47"/>
    <col min="8705" max="8705" width="3.33203125" style="47" customWidth="1"/>
    <col min="8706" max="8706" width="25.1640625" style="47" customWidth="1"/>
    <col min="8707" max="8707" width="11.4140625" style="47" customWidth="1"/>
    <col min="8708" max="8708" width="12.1640625" style="47" customWidth="1"/>
    <col min="8709" max="8709" width="12.33203125" style="47" customWidth="1"/>
    <col min="8710" max="8710" width="0" style="47" hidden="1" customWidth="1"/>
    <col min="8711" max="8711" width="13.33203125" style="47" customWidth="1"/>
    <col min="8712" max="8714" width="0" style="47" hidden="1" customWidth="1"/>
    <col min="8715" max="8715" width="13.08203125" style="47" customWidth="1"/>
    <col min="8716" max="8720" width="0" style="47" hidden="1" customWidth="1"/>
    <col min="8721" max="8721" width="11.1640625" style="47" customWidth="1"/>
    <col min="8722" max="8729" width="0" style="47" hidden="1" customWidth="1"/>
    <col min="8730" max="8960" width="8.6640625" style="47"/>
    <col min="8961" max="8961" width="3.33203125" style="47" customWidth="1"/>
    <col min="8962" max="8962" width="25.1640625" style="47" customWidth="1"/>
    <col min="8963" max="8963" width="11.4140625" style="47" customWidth="1"/>
    <col min="8964" max="8964" width="12.1640625" style="47" customWidth="1"/>
    <col min="8965" max="8965" width="12.33203125" style="47" customWidth="1"/>
    <col min="8966" max="8966" width="0" style="47" hidden="1" customWidth="1"/>
    <col min="8967" max="8967" width="13.33203125" style="47" customWidth="1"/>
    <col min="8968" max="8970" width="0" style="47" hidden="1" customWidth="1"/>
    <col min="8971" max="8971" width="13.08203125" style="47" customWidth="1"/>
    <col min="8972" max="8976" width="0" style="47" hidden="1" customWidth="1"/>
    <col min="8977" max="8977" width="11.1640625" style="47" customWidth="1"/>
    <col min="8978" max="8985" width="0" style="47" hidden="1" customWidth="1"/>
    <col min="8986" max="9216" width="8.6640625" style="47"/>
    <col min="9217" max="9217" width="3.33203125" style="47" customWidth="1"/>
    <col min="9218" max="9218" width="25.1640625" style="47" customWidth="1"/>
    <col min="9219" max="9219" width="11.4140625" style="47" customWidth="1"/>
    <col min="9220" max="9220" width="12.1640625" style="47" customWidth="1"/>
    <col min="9221" max="9221" width="12.33203125" style="47" customWidth="1"/>
    <col min="9222" max="9222" width="0" style="47" hidden="1" customWidth="1"/>
    <col min="9223" max="9223" width="13.33203125" style="47" customWidth="1"/>
    <col min="9224" max="9226" width="0" style="47" hidden="1" customWidth="1"/>
    <col min="9227" max="9227" width="13.08203125" style="47" customWidth="1"/>
    <col min="9228" max="9232" width="0" style="47" hidden="1" customWidth="1"/>
    <col min="9233" max="9233" width="11.1640625" style="47" customWidth="1"/>
    <col min="9234" max="9241" width="0" style="47" hidden="1" customWidth="1"/>
    <col min="9242" max="9472" width="8.6640625" style="47"/>
    <col min="9473" max="9473" width="3.33203125" style="47" customWidth="1"/>
    <col min="9474" max="9474" width="25.1640625" style="47" customWidth="1"/>
    <col min="9475" max="9475" width="11.4140625" style="47" customWidth="1"/>
    <col min="9476" max="9476" width="12.1640625" style="47" customWidth="1"/>
    <col min="9477" max="9477" width="12.33203125" style="47" customWidth="1"/>
    <col min="9478" max="9478" width="0" style="47" hidden="1" customWidth="1"/>
    <col min="9479" max="9479" width="13.33203125" style="47" customWidth="1"/>
    <col min="9480" max="9482" width="0" style="47" hidden="1" customWidth="1"/>
    <col min="9483" max="9483" width="13.08203125" style="47" customWidth="1"/>
    <col min="9484" max="9488" width="0" style="47" hidden="1" customWidth="1"/>
    <col min="9489" max="9489" width="11.1640625" style="47" customWidth="1"/>
    <col min="9490" max="9497" width="0" style="47" hidden="1" customWidth="1"/>
    <col min="9498" max="9728" width="8.6640625" style="47"/>
    <col min="9729" max="9729" width="3.33203125" style="47" customWidth="1"/>
    <col min="9730" max="9730" width="25.1640625" style="47" customWidth="1"/>
    <col min="9731" max="9731" width="11.4140625" style="47" customWidth="1"/>
    <col min="9732" max="9732" width="12.1640625" style="47" customWidth="1"/>
    <col min="9733" max="9733" width="12.33203125" style="47" customWidth="1"/>
    <col min="9734" max="9734" width="0" style="47" hidden="1" customWidth="1"/>
    <col min="9735" max="9735" width="13.33203125" style="47" customWidth="1"/>
    <col min="9736" max="9738" width="0" style="47" hidden="1" customWidth="1"/>
    <col min="9739" max="9739" width="13.08203125" style="47" customWidth="1"/>
    <col min="9740" max="9744" width="0" style="47" hidden="1" customWidth="1"/>
    <col min="9745" max="9745" width="11.1640625" style="47" customWidth="1"/>
    <col min="9746" max="9753" width="0" style="47" hidden="1" customWidth="1"/>
    <col min="9754" max="9984" width="8.6640625" style="47"/>
    <col min="9985" max="9985" width="3.33203125" style="47" customWidth="1"/>
    <col min="9986" max="9986" width="25.1640625" style="47" customWidth="1"/>
    <col min="9987" max="9987" width="11.4140625" style="47" customWidth="1"/>
    <col min="9988" max="9988" width="12.1640625" style="47" customWidth="1"/>
    <col min="9989" max="9989" width="12.33203125" style="47" customWidth="1"/>
    <col min="9990" max="9990" width="0" style="47" hidden="1" customWidth="1"/>
    <col min="9991" max="9991" width="13.33203125" style="47" customWidth="1"/>
    <col min="9992" max="9994" width="0" style="47" hidden="1" customWidth="1"/>
    <col min="9995" max="9995" width="13.08203125" style="47" customWidth="1"/>
    <col min="9996" max="10000" width="0" style="47" hidden="1" customWidth="1"/>
    <col min="10001" max="10001" width="11.1640625" style="47" customWidth="1"/>
    <col min="10002" max="10009" width="0" style="47" hidden="1" customWidth="1"/>
    <col min="10010" max="10240" width="8.6640625" style="47"/>
    <col min="10241" max="10241" width="3.33203125" style="47" customWidth="1"/>
    <col min="10242" max="10242" width="25.1640625" style="47" customWidth="1"/>
    <col min="10243" max="10243" width="11.4140625" style="47" customWidth="1"/>
    <col min="10244" max="10244" width="12.1640625" style="47" customWidth="1"/>
    <col min="10245" max="10245" width="12.33203125" style="47" customWidth="1"/>
    <col min="10246" max="10246" width="0" style="47" hidden="1" customWidth="1"/>
    <col min="10247" max="10247" width="13.33203125" style="47" customWidth="1"/>
    <col min="10248" max="10250" width="0" style="47" hidden="1" customWidth="1"/>
    <col min="10251" max="10251" width="13.08203125" style="47" customWidth="1"/>
    <col min="10252" max="10256" width="0" style="47" hidden="1" customWidth="1"/>
    <col min="10257" max="10257" width="11.1640625" style="47" customWidth="1"/>
    <col min="10258" max="10265" width="0" style="47" hidden="1" customWidth="1"/>
    <col min="10266" max="10496" width="8.6640625" style="47"/>
    <col min="10497" max="10497" width="3.33203125" style="47" customWidth="1"/>
    <col min="10498" max="10498" width="25.1640625" style="47" customWidth="1"/>
    <col min="10499" max="10499" width="11.4140625" style="47" customWidth="1"/>
    <col min="10500" max="10500" width="12.1640625" style="47" customWidth="1"/>
    <col min="10501" max="10501" width="12.33203125" style="47" customWidth="1"/>
    <col min="10502" max="10502" width="0" style="47" hidden="1" customWidth="1"/>
    <col min="10503" max="10503" width="13.33203125" style="47" customWidth="1"/>
    <col min="10504" max="10506" width="0" style="47" hidden="1" customWidth="1"/>
    <col min="10507" max="10507" width="13.08203125" style="47" customWidth="1"/>
    <col min="10508" max="10512" width="0" style="47" hidden="1" customWidth="1"/>
    <col min="10513" max="10513" width="11.1640625" style="47" customWidth="1"/>
    <col min="10514" max="10521" width="0" style="47" hidden="1" customWidth="1"/>
    <col min="10522" max="10752" width="8.6640625" style="47"/>
    <col min="10753" max="10753" width="3.33203125" style="47" customWidth="1"/>
    <col min="10754" max="10754" width="25.1640625" style="47" customWidth="1"/>
    <col min="10755" max="10755" width="11.4140625" style="47" customWidth="1"/>
    <col min="10756" max="10756" width="12.1640625" style="47" customWidth="1"/>
    <col min="10757" max="10757" width="12.33203125" style="47" customWidth="1"/>
    <col min="10758" max="10758" width="0" style="47" hidden="1" customWidth="1"/>
    <col min="10759" max="10759" width="13.33203125" style="47" customWidth="1"/>
    <col min="10760" max="10762" width="0" style="47" hidden="1" customWidth="1"/>
    <col min="10763" max="10763" width="13.08203125" style="47" customWidth="1"/>
    <col min="10764" max="10768" width="0" style="47" hidden="1" customWidth="1"/>
    <col min="10769" max="10769" width="11.1640625" style="47" customWidth="1"/>
    <col min="10770" max="10777" width="0" style="47" hidden="1" customWidth="1"/>
    <col min="10778" max="11008" width="8.6640625" style="47"/>
    <col min="11009" max="11009" width="3.33203125" style="47" customWidth="1"/>
    <col min="11010" max="11010" width="25.1640625" style="47" customWidth="1"/>
    <col min="11011" max="11011" width="11.4140625" style="47" customWidth="1"/>
    <col min="11012" max="11012" width="12.1640625" style="47" customWidth="1"/>
    <col min="11013" max="11013" width="12.33203125" style="47" customWidth="1"/>
    <col min="11014" max="11014" width="0" style="47" hidden="1" customWidth="1"/>
    <col min="11015" max="11015" width="13.33203125" style="47" customWidth="1"/>
    <col min="11016" max="11018" width="0" style="47" hidden="1" customWidth="1"/>
    <col min="11019" max="11019" width="13.08203125" style="47" customWidth="1"/>
    <col min="11020" max="11024" width="0" style="47" hidden="1" customWidth="1"/>
    <col min="11025" max="11025" width="11.1640625" style="47" customWidth="1"/>
    <col min="11026" max="11033" width="0" style="47" hidden="1" customWidth="1"/>
    <col min="11034" max="11264" width="8.6640625" style="47"/>
    <col min="11265" max="11265" width="3.33203125" style="47" customWidth="1"/>
    <col min="11266" max="11266" width="25.1640625" style="47" customWidth="1"/>
    <col min="11267" max="11267" width="11.4140625" style="47" customWidth="1"/>
    <col min="11268" max="11268" width="12.1640625" style="47" customWidth="1"/>
    <col min="11269" max="11269" width="12.33203125" style="47" customWidth="1"/>
    <col min="11270" max="11270" width="0" style="47" hidden="1" customWidth="1"/>
    <col min="11271" max="11271" width="13.33203125" style="47" customWidth="1"/>
    <col min="11272" max="11274" width="0" style="47" hidden="1" customWidth="1"/>
    <col min="11275" max="11275" width="13.08203125" style="47" customWidth="1"/>
    <col min="11276" max="11280" width="0" style="47" hidden="1" customWidth="1"/>
    <col min="11281" max="11281" width="11.1640625" style="47" customWidth="1"/>
    <col min="11282" max="11289" width="0" style="47" hidden="1" customWidth="1"/>
    <col min="11290" max="11520" width="8.6640625" style="47"/>
    <col min="11521" max="11521" width="3.33203125" style="47" customWidth="1"/>
    <col min="11522" max="11522" width="25.1640625" style="47" customWidth="1"/>
    <col min="11523" max="11523" width="11.4140625" style="47" customWidth="1"/>
    <col min="11524" max="11524" width="12.1640625" style="47" customWidth="1"/>
    <col min="11525" max="11525" width="12.33203125" style="47" customWidth="1"/>
    <col min="11526" max="11526" width="0" style="47" hidden="1" customWidth="1"/>
    <col min="11527" max="11527" width="13.33203125" style="47" customWidth="1"/>
    <col min="11528" max="11530" width="0" style="47" hidden="1" customWidth="1"/>
    <col min="11531" max="11531" width="13.08203125" style="47" customWidth="1"/>
    <col min="11532" max="11536" width="0" style="47" hidden="1" customWidth="1"/>
    <col min="11537" max="11537" width="11.1640625" style="47" customWidth="1"/>
    <col min="11538" max="11545" width="0" style="47" hidden="1" customWidth="1"/>
    <col min="11546" max="11776" width="8.6640625" style="47"/>
    <col min="11777" max="11777" width="3.33203125" style="47" customWidth="1"/>
    <col min="11778" max="11778" width="25.1640625" style="47" customWidth="1"/>
    <col min="11779" max="11779" width="11.4140625" style="47" customWidth="1"/>
    <col min="11780" max="11780" width="12.1640625" style="47" customWidth="1"/>
    <col min="11781" max="11781" width="12.33203125" style="47" customWidth="1"/>
    <col min="11782" max="11782" width="0" style="47" hidden="1" customWidth="1"/>
    <col min="11783" max="11783" width="13.33203125" style="47" customWidth="1"/>
    <col min="11784" max="11786" width="0" style="47" hidden="1" customWidth="1"/>
    <col min="11787" max="11787" width="13.08203125" style="47" customWidth="1"/>
    <col min="11788" max="11792" width="0" style="47" hidden="1" customWidth="1"/>
    <col min="11793" max="11793" width="11.1640625" style="47" customWidth="1"/>
    <col min="11794" max="11801" width="0" style="47" hidden="1" customWidth="1"/>
    <col min="11802" max="12032" width="8.6640625" style="47"/>
    <col min="12033" max="12033" width="3.33203125" style="47" customWidth="1"/>
    <col min="12034" max="12034" width="25.1640625" style="47" customWidth="1"/>
    <col min="12035" max="12035" width="11.4140625" style="47" customWidth="1"/>
    <col min="12036" max="12036" width="12.1640625" style="47" customWidth="1"/>
    <col min="12037" max="12037" width="12.33203125" style="47" customWidth="1"/>
    <col min="12038" max="12038" width="0" style="47" hidden="1" customWidth="1"/>
    <col min="12039" max="12039" width="13.33203125" style="47" customWidth="1"/>
    <col min="12040" max="12042" width="0" style="47" hidden="1" customWidth="1"/>
    <col min="12043" max="12043" width="13.08203125" style="47" customWidth="1"/>
    <col min="12044" max="12048" width="0" style="47" hidden="1" customWidth="1"/>
    <col min="12049" max="12049" width="11.1640625" style="47" customWidth="1"/>
    <col min="12050" max="12057" width="0" style="47" hidden="1" customWidth="1"/>
    <col min="12058" max="12288" width="8.6640625" style="47"/>
    <col min="12289" max="12289" width="3.33203125" style="47" customWidth="1"/>
    <col min="12290" max="12290" width="25.1640625" style="47" customWidth="1"/>
    <col min="12291" max="12291" width="11.4140625" style="47" customWidth="1"/>
    <col min="12292" max="12292" width="12.1640625" style="47" customWidth="1"/>
    <col min="12293" max="12293" width="12.33203125" style="47" customWidth="1"/>
    <col min="12294" max="12294" width="0" style="47" hidden="1" customWidth="1"/>
    <col min="12295" max="12295" width="13.33203125" style="47" customWidth="1"/>
    <col min="12296" max="12298" width="0" style="47" hidden="1" customWidth="1"/>
    <col min="12299" max="12299" width="13.08203125" style="47" customWidth="1"/>
    <col min="12300" max="12304" width="0" style="47" hidden="1" customWidth="1"/>
    <col min="12305" max="12305" width="11.1640625" style="47" customWidth="1"/>
    <col min="12306" max="12313" width="0" style="47" hidden="1" customWidth="1"/>
    <col min="12314" max="12544" width="8.6640625" style="47"/>
    <col min="12545" max="12545" width="3.33203125" style="47" customWidth="1"/>
    <col min="12546" max="12546" width="25.1640625" style="47" customWidth="1"/>
    <col min="12547" max="12547" width="11.4140625" style="47" customWidth="1"/>
    <col min="12548" max="12548" width="12.1640625" style="47" customWidth="1"/>
    <col min="12549" max="12549" width="12.33203125" style="47" customWidth="1"/>
    <col min="12550" max="12550" width="0" style="47" hidden="1" customWidth="1"/>
    <col min="12551" max="12551" width="13.33203125" style="47" customWidth="1"/>
    <col min="12552" max="12554" width="0" style="47" hidden="1" customWidth="1"/>
    <col min="12555" max="12555" width="13.08203125" style="47" customWidth="1"/>
    <col min="12556" max="12560" width="0" style="47" hidden="1" customWidth="1"/>
    <col min="12561" max="12561" width="11.1640625" style="47" customWidth="1"/>
    <col min="12562" max="12569" width="0" style="47" hidden="1" customWidth="1"/>
    <col min="12570" max="12800" width="8.6640625" style="47"/>
    <col min="12801" max="12801" width="3.33203125" style="47" customWidth="1"/>
    <col min="12802" max="12802" width="25.1640625" style="47" customWidth="1"/>
    <col min="12803" max="12803" width="11.4140625" style="47" customWidth="1"/>
    <col min="12804" max="12804" width="12.1640625" style="47" customWidth="1"/>
    <col min="12805" max="12805" width="12.33203125" style="47" customWidth="1"/>
    <col min="12806" max="12806" width="0" style="47" hidden="1" customWidth="1"/>
    <col min="12807" max="12807" width="13.33203125" style="47" customWidth="1"/>
    <col min="12808" max="12810" width="0" style="47" hidden="1" customWidth="1"/>
    <col min="12811" max="12811" width="13.08203125" style="47" customWidth="1"/>
    <col min="12812" max="12816" width="0" style="47" hidden="1" customWidth="1"/>
    <col min="12817" max="12817" width="11.1640625" style="47" customWidth="1"/>
    <col min="12818" max="12825" width="0" style="47" hidden="1" customWidth="1"/>
    <col min="12826" max="13056" width="8.6640625" style="47"/>
    <col min="13057" max="13057" width="3.33203125" style="47" customWidth="1"/>
    <col min="13058" max="13058" width="25.1640625" style="47" customWidth="1"/>
    <col min="13059" max="13059" width="11.4140625" style="47" customWidth="1"/>
    <col min="13060" max="13060" width="12.1640625" style="47" customWidth="1"/>
    <col min="13061" max="13061" width="12.33203125" style="47" customWidth="1"/>
    <col min="13062" max="13062" width="0" style="47" hidden="1" customWidth="1"/>
    <col min="13063" max="13063" width="13.33203125" style="47" customWidth="1"/>
    <col min="13064" max="13066" width="0" style="47" hidden="1" customWidth="1"/>
    <col min="13067" max="13067" width="13.08203125" style="47" customWidth="1"/>
    <col min="13068" max="13072" width="0" style="47" hidden="1" customWidth="1"/>
    <col min="13073" max="13073" width="11.1640625" style="47" customWidth="1"/>
    <col min="13074" max="13081" width="0" style="47" hidden="1" customWidth="1"/>
    <col min="13082" max="13312" width="8.6640625" style="47"/>
    <col min="13313" max="13313" width="3.33203125" style="47" customWidth="1"/>
    <col min="13314" max="13314" width="25.1640625" style="47" customWidth="1"/>
    <col min="13315" max="13315" width="11.4140625" style="47" customWidth="1"/>
    <col min="13316" max="13316" width="12.1640625" style="47" customWidth="1"/>
    <col min="13317" max="13317" width="12.33203125" style="47" customWidth="1"/>
    <col min="13318" max="13318" width="0" style="47" hidden="1" customWidth="1"/>
    <col min="13319" max="13319" width="13.33203125" style="47" customWidth="1"/>
    <col min="13320" max="13322" width="0" style="47" hidden="1" customWidth="1"/>
    <col min="13323" max="13323" width="13.08203125" style="47" customWidth="1"/>
    <col min="13324" max="13328" width="0" style="47" hidden="1" customWidth="1"/>
    <col min="13329" max="13329" width="11.1640625" style="47" customWidth="1"/>
    <col min="13330" max="13337" width="0" style="47" hidden="1" customWidth="1"/>
    <col min="13338" max="13568" width="8.6640625" style="47"/>
    <col min="13569" max="13569" width="3.33203125" style="47" customWidth="1"/>
    <col min="13570" max="13570" width="25.1640625" style="47" customWidth="1"/>
    <col min="13571" max="13571" width="11.4140625" style="47" customWidth="1"/>
    <col min="13572" max="13572" width="12.1640625" style="47" customWidth="1"/>
    <col min="13573" max="13573" width="12.33203125" style="47" customWidth="1"/>
    <col min="13574" max="13574" width="0" style="47" hidden="1" customWidth="1"/>
    <col min="13575" max="13575" width="13.33203125" style="47" customWidth="1"/>
    <col min="13576" max="13578" width="0" style="47" hidden="1" customWidth="1"/>
    <col min="13579" max="13579" width="13.08203125" style="47" customWidth="1"/>
    <col min="13580" max="13584" width="0" style="47" hidden="1" customWidth="1"/>
    <col min="13585" max="13585" width="11.1640625" style="47" customWidth="1"/>
    <col min="13586" max="13593" width="0" style="47" hidden="1" customWidth="1"/>
    <col min="13594" max="13824" width="8.6640625" style="47"/>
    <col min="13825" max="13825" width="3.33203125" style="47" customWidth="1"/>
    <col min="13826" max="13826" width="25.1640625" style="47" customWidth="1"/>
    <col min="13827" max="13827" width="11.4140625" style="47" customWidth="1"/>
    <col min="13828" max="13828" width="12.1640625" style="47" customWidth="1"/>
    <col min="13829" max="13829" width="12.33203125" style="47" customWidth="1"/>
    <col min="13830" max="13830" width="0" style="47" hidden="1" customWidth="1"/>
    <col min="13831" max="13831" width="13.33203125" style="47" customWidth="1"/>
    <col min="13832" max="13834" width="0" style="47" hidden="1" customWidth="1"/>
    <col min="13835" max="13835" width="13.08203125" style="47" customWidth="1"/>
    <col min="13836" max="13840" width="0" style="47" hidden="1" customWidth="1"/>
    <col min="13841" max="13841" width="11.1640625" style="47" customWidth="1"/>
    <col min="13842" max="13849" width="0" style="47" hidden="1" customWidth="1"/>
    <col min="13850" max="14080" width="8.6640625" style="47"/>
    <col min="14081" max="14081" width="3.33203125" style="47" customWidth="1"/>
    <col min="14082" max="14082" width="25.1640625" style="47" customWidth="1"/>
    <col min="14083" max="14083" width="11.4140625" style="47" customWidth="1"/>
    <col min="14084" max="14084" width="12.1640625" style="47" customWidth="1"/>
    <col min="14085" max="14085" width="12.33203125" style="47" customWidth="1"/>
    <col min="14086" max="14086" width="0" style="47" hidden="1" customWidth="1"/>
    <col min="14087" max="14087" width="13.33203125" style="47" customWidth="1"/>
    <col min="14088" max="14090" width="0" style="47" hidden="1" customWidth="1"/>
    <col min="14091" max="14091" width="13.08203125" style="47" customWidth="1"/>
    <col min="14092" max="14096" width="0" style="47" hidden="1" customWidth="1"/>
    <col min="14097" max="14097" width="11.1640625" style="47" customWidth="1"/>
    <col min="14098" max="14105" width="0" style="47" hidden="1" customWidth="1"/>
    <col min="14106" max="14336" width="8.6640625" style="47"/>
    <col min="14337" max="14337" width="3.33203125" style="47" customWidth="1"/>
    <col min="14338" max="14338" width="25.1640625" style="47" customWidth="1"/>
    <col min="14339" max="14339" width="11.4140625" style="47" customWidth="1"/>
    <col min="14340" max="14340" width="12.1640625" style="47" customWidth="1"/>
    <col min="14341" max="14341" width="12.33203125" style="47" customWidth="1"/>
    <col min="14342" max="14342" width="0" style="47" hidden="1" customWidth="1"/>
    <col min="14343" max="14343" width="13.33203125" style="47" customWidth="1"/>
    <col min="14344" max="14346" width="0" style="47" hidden="1" customWidth="1"/>
    <col min="14347" max="14347" width="13.08203125" style="47" customWidth="1"/>
    <col min="14348" max="14352" width="0" style="47" hidden="1" customWidth="1"/>
    <col min="14353" max="14353" width="11.1640625" style="47" customWidth="1"/>
    <col min="14354" max="14361" width="0" style="47" hidden="1" customWidth="1"/>
    <col min="14362" max="14592" width="8.6640625" style="47"/>
    <col min="14593" max="14593" width="3.33203125" style="47" customWidth="1"/>
    <col min="14594" max="14594" width="25.1640625" style="47" customWidth="1"/>
    <col min="14595" max="14595" width="11.4140625" style="47" customWidth="1"/>
    <col min="14596" max="14596" width="12.1640625" style="47" customWidth="1"/>
    <col min="14597" max="14597" width="12.33203125" style="47" customWidth="1"/>
    <col min="14598" max="14598" width="0" style="47" hidden="1" customWidth="1"/>
    <col min="14599" max="14599" width="13.33203125" style="47" customWidth="1"/>
    <col min="14600" max="14602" width="0" style="47" hidden="1" customWidth="1"/>
    <col min="14603" max="14603" width="13.08203125" style="47" customWidth="1"/>
    <col min="14604" max="14608" width="0" style="47" hidden="1" customWidth="1"/>
    <col min="14609" max="14609" width="11.1640625" style="47" customWidth="1"/>
    <col min="14610" max="14617" width="0" style="47" hidden="1" customWidth="1"/>
    <col min="14618" max="14848" width="8.6640625" style="47"/>
    <col min="14849" max="14849" width="3.33203125" style="47" customWidth="1"/>
    <col min="14850" max="14850" width="25.1640625" style="47" customWidth="1"/>
    <col min="14851" max="14851" width="11.4140625" style="47" customWidth="1"/>
    <col min="14852" max="14852" width="12.1640625" style="47" customWidth="1"/>
    <col min="14853" max="14853" width="12.33203125" style="47" customWidth="1"/>
    <col min="14854" max="14854" width="0" style="47" hidden="1" customWidth="1"/>
    <col min="14855" max="14855" width="13.33203125" style="47" customWidth="1"/>
    <col min="14856" max="14858" width="0" style="47" hidden="1" customWidth="1"/>
    <col min="14859" max="14859" width="13.08203125" style="47" customWidth="1"/>
    <col min="14860" max="14864" width="0" style="47" hidden="1" customWidth="1"/>
    <col min="14865" max="14865" width="11.1640625" style="47" customWidth="1"/>
    <col min="14866" max="14873" width="0" style="47" hidden="1" customWidth="1"/>
    <col min="14874" max="15104" width="8.6640625" style="47"/>
    <col min="15105" max="15105" width="3.33203125" style="47" customWidth="1"/>
    <col min="15106" max="15106" width="25.1640625" style="47" customWidth="1"/>
    <col min="15107" max="15107" width="11.4140625" style="47" customWidth="1"/>
    <col min="15108" max="15108" width="12.1640625" style="47" customWidth="1"/>
    <col min="15109" max="15109" width="12.33203125" style="47" customWidth="1"/>
    <col min="15110" max="15110" width="0" style="47" hidden="1" customWidth="1"/>
    <col min="15111" max="15111" width="13.33203125" style="47" customWidth="1"/>
    <col min="15112" max="15114" width="0" style="47" hidden="1" customWidth="1"/>
    <col min="15115" max="15115" width="13.08203125" style="47" customWidth="1"/>
    <col min="15116" max="15120" width="0" style="47" hidden="1" customWidth="1"/>
    <col min="15121" max="15121" width="11.1640625" style="47" customWidth="1"/>
    <col min="15122" max="15129" width="0" style="47" hidden="1" customWidth="1"/>
    <col min="15130" max="15360" width="8.6640625" style="47"/>
    <col min="15361" max="15361" width="3.33203125" style="47" customWidth="1"/>
    <col min="15362" max="15362" width="25.1640625" style="47" customWidth="1"/>
    <col min="15363" max="15363" width="11.4140625" style="47" customWidth="1"/>
    <col min="15364" max="15364" width="12.1640625" style="47" customWidth="1"/>
    <col min="15365" max="15365" width="12.33203125" style="47" customWidth="1"/>
    <col min="15366" max="15366" width="0" style="47" hidden="1" customWidth="1"/>
    <col min="15367" max="15367" width="13.33203125" style="47" customWidth="1"/>
    <col min="15368" max="15370" width="0" style="47" hidden="1" customWidth="1"/>
    <col min="15371" max="15371" width="13.08203125" style="47" customWidth="1"/>
    <col min="15372" max="15376" width="0" style="47" hidden="1" customWidth="1"/>
    <col min="15377" max="15377" width="11.1640625" style="47" customWidth="1"/>
    <col min="15378" max="15385" width="0" style="47" hidden="1" customWidth="1"/>
    <col min="15386" max="15616" width="8.6640625" style="47"/>
    <col min="15617" max="15617" width="3.33203125" style="47" customWidth="1"/>
    <col min="15618" max="15618" width="25.1640625" style="47" customWidth="1"/>
    <col min="15619" max="15619" width="11.4140625" style="47" customWidth="1"/>
    <col min="15620" max="15620" width="12.1640625" style="47" customWidth="1"/>
    <col min="15621" max="15621" width="12.33203125" style="47" customWidth="1"/>
    <col min="15622" max="15622" width="0" style="47" hidden="1" customWidth="1"/>
    <col min="15623" max="15623" width="13.33203125" style="47" customWidth="1"/>
    <col min="15624" max="15626" width="0" style="47" hidden="1" customWidth="1"/>
    <col min="15627" max="15627" width="13.08203125" style="47" customWidth="1"/>
    <col min="15628" max="15632" width="0" style="47" hidden="1" customWidth="1"/>
    <col min="15633" max="15633" width="11.1640625" style="47" customWidth="1"/>
    <col min="15634" max="15641" width="0" style="47" hidden="1" customWidth="1"/>
    <col min="15642" max="15872" width="8.6640625" style="47"/>
    <col min="15873" max="15873" width="3.33203125" style="47" customWidth="1"/>
    <col min="15874" max="15874" width="25.1640625" style="47" customWidth="1"/>
    <col min="15875" max="15875" width="11.4140625" style="47" customWidth="1"/>
    <col min="15876" max="15876" width="12.1640625" style="47" customWidth="1"/>
    <col min="15877" max="15877" width="12.33203125" style="47" customWidth="1"/>
    <col min="15878" max="15878" width="0" style="47" hidden="1" customWidth="1"/>
    <col min="15879" max="15879" width="13.33203125" style="47" customWidth="1"/>
    <col min="15880" max="15882" width="0" style="47" hidden="1" customWidth="1"/>
    <col min="15883" max="15883" width="13.08203125" style="47" customWidth="1"/>
    <col min="15884" max="15888" width="0" style="47" hidden="1" customWidth="1"/>
    <col min="15889" max="15889" width="11.1640625" style="47" customWidth="1"/>
    <col min="15890" max="15897" width="0" style="47" hidden="1" customWidth="1"/>
    <col min="15898" max="16128" width="8.6640625" style="47"/>
    <col min="16129" max="16129" width="3.33203125" style="47" customWidth="1"/>
    <col min="16130" max="16130" width="25.1640625" style="47" customWidth="1"/>
    <col min="16131" max="16131" width="11.4140625" style="47" customWidth="1"/>
    <col min="16132" max="16132" width="12.1640625" style="47" customWidth="1"/>
    <col min="16133" max="16133" width="12.33203125" style="47" customWidth="1"/>
    <col min="16134" max="16134" width="0" style="47" hidden="1" customWidth="1"/>
    <col min="16135" max="16135" width="13.33203125" style="47" customWidth="1"/>
    <col min="16136" max="16138" width="0" style="47" hidden="1" customWidth="1"/>
    <col min="16139" max="16139" width="13.08203125" style="47" customWidth="1"/>
    <col min="16140" max="16144" width="0" style="47" hidden="1" customWidth="1"/>
    <col min="16145" max="16145" width="11.1640625" style="47" customWidth="1"/>
    <col min="16146" max="16153" width="0" style="47" hidden="1" customWidth="1"/>
    <col min="16154" max="16384" width="8.6640625" style="47"/>
  </cols>
  <sheetData>
    <row r="1" spans="1:24" s="2" customFormat="1" ht="52.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1"/>
    </row>
    <row r="2" spans="1:24" s="2" customFormat="1" ht="23.5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24" s="3" customFormat="1" ht="24.75" customHeight="1">
      <c r="A3" s="211" t="s">
        <v>2</v>
      </c>
      <c r="B3" s="211" t="s">
        <v>3</v>
      </c>
      <c r="C3" s="211" t="s">
        <v>4</v>
      </c>
      <c r="D3" s="221" t="s">
        <v>5</v>
      </c>
      <c r="E3" s="222" t="s">
        <v>6</v>
      </c>
      <c r="F3" s="223"/>
      <c r="G3" s="224"/>
      <c r="H3" s="222" t="s">
        <v>7</v>
      </c>
      <c r="I3" s="223"/>
      <c r="J3" s="224"/>
      <c r="K3" s="225" t="s">
        <v>8</v>
      </c>
      <c r="L3" s="226"/>
      <c r="M3" s="227"/>
      <c r="N3" s="231" t="s">
        <v>9</v>
      </c>
      <c r="O3" s="231"/>
      <c r="P3" s="231"/>
      <c r="Q3" s="211" t="s">
        <v>10</v>
      </c>
    </row>
    <row r="4" spans="1:24" s="3" customFormat="1" ht="75">
      <c r="A4" s="211"/>
      <c r="B4" s="211"/>
      <c r="C4" s="211"/>
      <c r="D4" s="221"/>
      <c r="E4" s="4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228"/>
      <c r="L4" s="229"/>
      <c r="M4" s="230"/>
      <c r="N4" s="5" t="s">
        <v>17</v>
      </c>
      <c r="O4" s="5" t="s">
        <v>18</v>
      </c>
      <c r="P4" s="6" t="s">
        <v>19</v>
      </c>
      <c r="Q4" s="211"/>
    </row>
    <row r="5" spans="1:24" s="9" customFormat="1">
      <c r="A5" s="7">
        <v>1</v>
      </c>
      <c r="B5" s="7">
        <v>2</v>
      </c>
      <c r="C5" s="7">
        <v>3</v>
      </c>
      <c r="D5" s="8">
        <v>4</v>
      </c>
      <c r="E5" s="7">
        <v>5</v>
      </c>
      <c r="F5" s="7">
        <v>6</v>
      </c>
      <c r="G5" s="7">
        <v>7</v>
      </c>
      <c r="H5" s="7"/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13</v>
      </c>
      <c r="O5" s="7">
        <v>14</v>
      </c>
      <c r="P5" s="8">
        <v>15</v>
      </c>
      <c r="Q5" s="7">
        <v>11</v>
      </c>
      <c r="X5" s="10">
        <f>9400-G10-G11</f>
        <v>2919.0655500000003</v>
      </c>
    </row>
    <row r="6" spans="1:24" s="16" customFormat="1" ht="15">
      <c r="A6" s="7" t="s">
        <v>20</v>
      </c>
      <c r="B6" s="11" t="s">
        <v>21</v>
      </c>
      <c r="C6" s="12"/>
      <c r="D6" s="13"/>
      <c r="E6" s="14"/>
      <c r="F6" s="15"/>
      <c r="G6" s="15"/>
      <c r="H6" s="15"/>
      <c r="I6" s="15"/>
      <c r="J6" s="15"/>
      <c r="K6" s="14"/>
      <c r="L6" s="15"/>
      <c r="M6" s="15"/>
      <c r="N6" s="15"/>
      <c r="O6" s="15"/>
      <c r="P6" s="13"/>
      <c r="Q6" s="15"/>
    </row>
    <row r="7" spans="1:24" s="16" customFormat="1" ht="28">
      <c r="A7" s="12">
        <v>1</v>
      </c>
      <c r="B7" s="11" t="s">
        <v>22</v>
      </c>
      <c r="C7" s="12"/>
      <c r="D7" s="13"/>
      <c r="E7" s="17"/>
      <c r="F7" s="18"/>
      <c r="G7" s="18"/>
      <c r="H7" s="18"/>
      <c r="I7" s="15"/>
      <c r="J7" s="15"/>
      <c r="K7" s="14"/>
      <c r="L7" s="15"/>
      <c r="M7" s="15"/>
      <c r="N7" s="15"/>
      <c r="O7" s="15"/>
      <c r="P7" s="13"/>
      <c r="Q7" s="15"/>
    </row>
    <row r="8" spans="1:24" s="24" customFormat="1">
      <c r="A8" s="7" t="s">
        <v>23</v>
      </c>
      <c r="B8" s="11" t="s">
        <v>24</v>
      </c>
      <c r="C8" s="12" t="s">
        <v>25</v>
      </c>
      <c r="D8" s="19">
        <v>9000</v>
      </c>
      <c r="E8" s="19">
        <f>SUM(E9:E11)</f>
        <v>9400</v>
      </c>
      <c r="F8" s="19">
        <f>SUM(F9:F11)</f>
        <v>8205.6586316666653</v>
      </c>
      <c r="G8" s="19">
        <f>G9+G10+G11</f>
        <v>9400</v>
      </c>
      <c r="H8" s="20">
        <f>F8/E8*100</f>
        <v>87.294240762411334</v>
      </c>
      <c r="I8" s="20">
        <f>G8/D8*100</f>
        <v>104.44444444444446</v>
      </c>
      <c r="J8" s="20">
        <f>G8/E8*100</f>
        <v>100</v>
      </c>
      <c r="K8" s="19">
        <f>SUM(K9:K11)</f>
        <v>9246.2985967153782</v>
      </c>
      <c r="L8" s="20">
        <f>K8/E8*100</f>
        <v>98.364878688461459</v>
      </c>
      <c r="M8" s="20">
        <f>K8/G8*100</f>
        <v>98.364878688461459</v>
      </c>
      <c r="N8" s="21">
        <f>SUM(N9:N11)</f>
        <v>3540</v>
      </c>
      <c r="O8" s="19">
        <f>SUM(O9:O11)</f>
        <v>9492.5810967153775</v>
      </c>
      <c r="P8" s="22">
        <f>O8/N8*100</f>
        <v>268.15200838179032</v>
      </c>
      <c r="Q8" s="23"/>
      <c r="S8" s="25">
        <v>42768.994166548189</v>
      </c>
      <c r="W8" s="26">
        <f>K8-O8</f>
        <v>-246.28249999999935</v>
      </c>
      <c r="X8" s="27">
        <f>E8-G10-G11</f>
        <v>2919.0655500000003</v>
      </c>
    </row>
    <row r="9" spans="1:24" s="36" customFormat="1">
      <c r="A9" s="28" t="s">
        <v>26</v>
      </c>
      <c r="B9" s="29" t="s">
        <v>27</v>
      </c>
      <c r="C9" s="30" t="s">
        <v>28</v>
      </c>
      <c r="D9" s="31">
        <v>2200</v>
      </c>
      <c r="E9" s="31">
        <v>2260</v>
      </c>
      <c r="F9" s="31">
        <v>2444.2091999999998</v>
      </c>
      <c r="G9" s="31">
        <v>2919.0655500000003</v>
      </c>
      <c r="H9" s="32">
        <f t="shared" ref="H9:H74" si="0">F9/E9*100</f>
        <v>108.15084955752212</v>
      </c>
      <c r="I9" s="32">
        <f>G9/D9*100</f>
        <v>132.68479772727272</v>
      </c>
      <c r="J9" s="32">
        <f>G9/E9*100</f>
        <v>129.16219247787612</v>
      </c>
      <c r="K9" s="31">
        <v>2645.1002140000001</v>
      </c>
      <c r="L9" s="32">
        <f>K9/E9*100</f>
        <v>117.0398324778761</v>
      </c>
      <c r="M9" s="32">
        <f>K9/G9*100</f>
        <v>90.614621997782805</v>
      </c>
      <c r="N9" s="33">
        <v>1676</v>
      </c>
      <c r="O9" s="31">
        <v>2891.3827139999999</v>
      </c>
      <c r="P9" s="34">
        <f t="shared" ref="P9:P73" si="1">O9/N9*100</f>
        <v>172.51686837708831</v>
      </c>
      <c r="Q9" s="35"/>
      <c r="S9" s="37">
        <v>10789.072714</v>
      </c>
      <c r="W9" s="38">
        <f t="shared" ref="W9:W74" si="2">K9-O9</f>
        <v>-246.2824999999998</v>
      </c>
    </row>
    <row r="10" spans="1:24" s="36" customFormat="1">
      <c r="A10" s="28" t="s">
        <v>26</v>
      </c>
      <c r="B10" s="29" t="s">
        <v>29</v>
      </c>
      <c r="C10" s="30" t="s">
        <v>28</v>
      </c>
      <c r="D10" s="31">
        <v>6500</v>
      </c>
      <c r="E10" s="31">
        <v>6825</v>
      </c>
      <c r="F10" s="31">
        <v>5449.3184316666657</v>
      </c>
      <c r="G10" s="31">
        <v>6146.7344499999999</v>
      </c>
      <c r="H10" s="32">
        <f t="shared" si="0"/>
        <v>79.843493504273482</v>
      </c>
      <c r="I10" s="32">
        <f>G10/D10*100</f>
        <v>94.565145384615377</v>
      </c>
      <c r="J10" s="32">
        <f>G10/E10*100</f>
        <v>90.062043223443226</v>
      </c>
      <c r="K10" s="31">
        <v>6264.1983827153781</v>
      </c>
      <c r="L10" s="32">
        <f>K10/E10*100</f>
        <v>91.783126486672202</v>
      </c>
      <c r="M10" s="32">
        <f>K10/G10*100</f>
        <v>101.91099735430052</v>
      </c>
      <c r="N10" s="33">
        <v>1429</v>
      </c>
      <c r="O10" s="31">
        <v>6264.1983827153781</v>
      </c>
      <c r="P10" s="34">
        <f t="shared" si="1"/>
        <v>438.3623780766535</v>
      </c>
      <c r="Q10" s="35"/>
      <c r="S10" s="37">
        <v>30538.451661215378</v>
      </c>
      <c r="W10" s="38">
        <f t="shared" si="2"/>
        <v>0</v>
      </c>
      <c r="X10" s="39"/>
    </row>
    <row r="11" spans="1:24" s="36" customFormat="1">
      <c r="A11" s="28" t="s">
        <v>26</v>
      </c>
      <c r="B11" s="29" t="s">
        <v>30</v>
      </c>
      <c r="C11" s="30" t="s">
        <v>28</v>
      </c>
      <c r="D11" s="31">
        <v>300</v>
      </c>
      <c r="E11" s="31">
        <v>315</v>
      </c>
      <c r="F11" s="31">
        <v>312.13100000000003</v>
      </c>
      <c r="G11" s="31">
        <f>G84+G89</f>
        <v>334.2</v>
      </c>
      <c r="H11" s="32">
        <f t="shared" si="0"/>
        <v>99.089206349206364</v>
      </c>
      <c r="I11" s="32">
        <f>G11/D11*100</f>
        <v>111.39999999999999</v>
      </c>
      <c r="J11" s="32">
        <f>G11/E11*100</f>
        <v>106.09523809523809</v>
      </c>
      <c r="K11" s="31">
        <v>337</v>
      </c>
      <c r="L11" s="32">
        <f>K11/E11*100</f>
        <v>106.98412698412699</v>
      </c>
      <c r="M11" s="32">
        <f>K11/G11*100</f>
        <v>100.83782166367445</v>
      </c>
      <c r="N11" s="33">
        <v>435</v>
      </c>
      <c r="O11" s="31">
        <v>337</v>
      </c>
      <c r="P11" s="34">
        <f t="shared" si="1"/>
        <v>77.47126436781609</v>
      </c>
      <c r="Q11" s="35"/>
      <c r="S11" s="37">
        <v>1441.469791332815</v>
      </c>
      <c r="W11" s="38">
        <f t="shared" si="2"/>
        <v>0</v>
      </c>
    </row>
    <row r="12" spans="1:24" s="24" customFormat="1" ht="28" hidden="1">
      <c r="A12" s="12">
        <v>2</v>
      </c>
      <c r="B12" s="11" t="s">
        <v>31</v>
      </c>
      <c r="C12" s="12" t="s">
        <v>32</v>
      </c>
      <c r="D12" s="19">
        <v>45.666666666666664</v>
      </c>
      <c r="E12" s="19">
        <v>54</v>
      </c>
      <c r="F12" s="13" t="s">
        <v>33</v>
      </c>
      <c r="G12" s="13" t="s">
        <v>33</v>
      </c>
      <c r="H12" s="32"/>
      <c r="I12" s="32"/>
      <c r="J12" s="32"/>
      <c r="K12" s="40" t="s">
        <v>33</v>
      </c>
      <c r="L12" s="20"/>
      <c r="M12" s="20"/>
      <c r="N12" s="41">
        <v>55</v>
      </c>
      <c r="O12" s="42">
        <v>55.5</v>
      </c>
      <c r="P12" s="22">
        <f>O12/N12*100</f>
        <v>100.90909090909091</v>
      </c>
      <c r="Q12" s="23"/>
      <c r="W12" s="38" t="e">
        <f t="shared" si="2"/>
        <v>#VALUE!</v>
      </c>
      <c r="X12" s="24" t="s">
        <v>34</v>
      </c>
    </row>
    <row r="13" spans="1:24" s="24" customFormat="1" hidden="1">
      <c r="A13" s="12">
        <v>3</v>
      </c>
      <c r="B13" s="11" t="s">
        <v>35</v>
      </c>
      <c r="C13" s="12" t="s">
        <v>36</v>
      </c>
      <c r="D13" s="19"/>
      <c r="E13" s="19"/>
      <c r="F13" s="19"/>
      <c r="G13" s="19"/>
      <c r="H13" s="20"/>
      <c r="I13" s="20"/>
      <c r="J13" s="20"/>
      <c r="K13" s="21"/>
      <c r="L13" s="20"/>
      <c r="M13" s="20"/>
      <c r="N13" s="21">
        <v>19</v>
      </c>
      <c r="O13" s="21"/>
      <c r="P13" s="22"/>
      <c r="Q13" s="23"/>
      <c r="W13" s="26">
        <f t="shared" si="2"/>
        <v>0</v>
      </c>
    </row>
    <row r="14" spans="1:24" s="24" customFormat="1">
      <c r="A14" s="7">
        <v>2</v>
      </c>
      <c r="B14" s="11" t="s">
        <v>37</v>
      </c>
      <c r="C14" s="12"/>
      <c r="D14" s="19">
        <v>100</v>
      </c>
      <c r="E14" s="19">
        <f>SUM(E15:E17)</f>
        <v>100</v>
      </c>
      <c r="F14" s="19">
        <v>100</v>
      </c>
      <c r="G14" s="19">
        <v>100</v>
      </c>
      <c r="H14" s="20">
        <f t="shared" si="0"/>
        <v>100</v>
      </c>
      <c r="I14" s="20">
        <f>G14/D14*100</f>
        <v>100</v>
      </c>
      <c r="J14" s="20">
        <f>G14/E14*100</f>
        <v>100</v>
      </c>
      <c r="K14" s="42">
        <f>K15+K16+K17</f>
        <v>100</v>
      </c>
      <c r="L14" s="20">
        <f>K14/E14*100</f>
        <v>100</v>
      </c>
      <c r="M14" s="20">
        <f>K14/G14*100</f>
        <v>100</v>
      </c>
      <c r="N14" s="21">
        <v>100</v>
      </c>
      <c r="O14" s="42">
        <v>100</v>
      </c>
      <c r="P14" s="22">
        <f t="shared" si="1"/>
        <v>100</v>
      </c>
      <c r="Q14" s="23"/>
      <c r="W14" s="26">
        <f t="shared" si="2"/>
        <v>0</v>
      </c>
    </row>
    <row r="15" spans="1:24" s="36" customFormat="1">
      <c r="A15" s="28" t="s">
        <v>26</v>
      </c>
      <c r="B15" s="43" t="s">
        <v>38</v>
      </c>
      <c r="C15" s="28" t="s">
        <v>36</v>
      </c>
      <c r="D15" s="31">
        <v>24.444444444444443</v>
      </c>
      <c r="E15" s="31">
        <v>24.042553191489361</v>
      </c>
      <c r="F15" s="31">
        <f>F9/F8*100</f>
        <v>29.786874030653554</v>
      </c>
      <c r="G15" s="31">
        <f>G9/G8*100</f>
        <v>31.053888829787233</v>
      </c>
      <c r="H15" s="44" t="s">
        <v>39</v>
      </c>
      <c r="I15" s="44" t="s">
        <v>40</v>
      </c>
      <c r="J15" s="44" t="s">
        <v>41</v>
      </c>
      <c r="K15" s="45">
        <f>K9/K8*100</f>
        <v>28.607125179146127</v>
      </c>
      <c r="L15" s="32">
        <f>K15/E15*100</f>
        <v>118.98538791326266</v>
      </c>
      <c r="M15" s="32">
        <f>K15/G15*100</f>
        <v>92.120910640041501</v>
      </c>
      <c r="N15" s="33">
        <v>47.344632768361585</v>
      </c>
      <c r="O15" s="45">
        <f>O9/O8*100</f>
        <v>30.459394389587839</v>
      </c>
      <c r="P15" s="34">
        <f t="shared" si="1"/>
        <v>64.33547502335378</v>
      </c>
      <c r="Q15" s="35"/>
      <c r="W15" s="38">
        <f t="shared" si="2"/>
        <v>-1.8522692104417118</v>
      </c>
    </row>
    <row r="16" spans="1:24">
      <c r="A16" s="28" t="s">
        <v>26</v>
      </c>
      <c r="B16" s="43" t="s">
        <v>42</v>
      </c>
      <c r="C16" s="28" t="s">
        <v>36</v>
      </c>
      <c r="D16" s="31">
        <v>72.222222222222229</v>
      </c>
      <c r="E16" s="31">
        <v>72.606382978723403</v>
      </c>
      <c r="F16" s="31">
        <f>F10/F8*100</f>
        <v>66.4092753095658</v>
      </c>
      <c r="G16" s="31">
        <f>G10/G8*100</f>
        <v>65.390792021276596</v>
      </c>
      <c r="H16" s="44" t="s">
        <v>40</v>
      </c>
      <c r="I16" s="44" t="s">
        <v>39</v>
      </c>
      <c r="J16" s="44" t="s">
        <v>41</v>
      </c>
      <c r="K16" s="45">
        <f>K10/K8*100</f>
        <v>67.748173144015155</v>
      </c>
      <c r="L16" s="32">
        <f>K16/E16*100</f>
        <v>93.308839202013544</v>
      </c>
      <c r="M16" s="32">
        <f>K16/G16*100</f>
        <v>103.60506586611082</v>
      </c>
      <c r="N16" s="33">
        <v>40.367231638418083</v>
      </c>
      <c r="O16" s="45">
        <f>O10/O8*100</f>
        <v>65.990464752341339</v>
      </c>
      <c r="P16" s="34">
        <f t="shared" si="1"/>
        <v>163.47532905758456</v>
      </c>
      <c r="Q16" s="46"/>
      <c r="W16" s="38">
        <f t="shared" si="2"/>
        <v>1.7577083916738161</v>
      </c>
    </row>
    <row r="17" spans="1:24">
      <c r="A17" s="28" t="s">
        <v>26</v>
      </c>
      <c r="B17" s="43" t="s">
        <v>30</v>
      </c>
      <c r="C17" s="28" t="s">
        <v>36</v>
      </c>
      <c r="D17" s="31">
        <v>3.3333333333333335</v>
      </c>
      <c r="E17" s="31">
        <v>3.3510638297872339</v>
      </c>
      <c r="F17" s="31">
        <f>F11/F8*100</f>
        <v>3.8038506597806463</v>
      </c>
      <c r="G17" s="31">
        <f>G11/G8*100</f>
        <v>3.55531914893617</v>
      </c>
      <c r="H17" s="44" t="s">
        <v>39</v>
      </c>
      <c r="I17" s="44" t="s">
        <v>39</v>
      </c>
      <c r="J17" s="44" t="s">
        <v>41</v>
      </c>
      <c r="K17" s="45">
        <f>K11/K8*100</f>
        <v>3.6447016768387153</v>
      </c>
      <c r="L17" s="32">
        <f>K17/E17*100</f>
        <v>108.76252622947278</v>
      </c>
      <c r="M17" s="32">
        <f>K17/G17*100</f>
        <v>102.51405075488907</v>
      </c>
      <c r="N17" s="33">
        <v>12.288135593220339</v>
      </c>
      <c r="O17" s="45">
        <f>O11/O8*100</f>
        <v>3.5501408580708222</v>
      </c>
      <c r="P17" s="34">
        <f t="shared" si="1"/>
        <v>28.890801465679793</v>
      </c>
      <c r="Q17" s="46"/>
      <c r="W17" s="38">
        <f t="shared" si="2"/>
        <v>9.4560818767893018E-2</v>
      </c>
    </row>
    <row r="18" spans="1:24">
      <c r="A18" s="48">
        <v>3</v>
      </c>
      <c r="B18" s="11" t="s">
        <v>43</v>
      </c>
      <c r="C18" s="49"/>
      <c r="D18" s="31"/>
      <c r="E18" s="31"/>
      <c r="G18" s="31"/>
      <c r="H18" s="32"/>
      <c r="I18" s="32"/>
      <c r="J18" s="32"/>
      <c r="K18" s="50"/>
      <c r="L18" s="20"/>
      <c r="M18" s="20"/>
      <c r="N18" s="33"/>
      <c r="O18" s="46"/>
      <c r="P18" s="22"/>
      <c r="Q18" s="46"/>
      <c r="W18" s="38">
        <f t="shared" si="2"/>
        <v>0</v>
      </c>
    </row>
    <row r="19" spans="1:24">
      <c r="A19" s="49" t="s">
        <v>44</v>
      </c>
      <c r="B19" s="29" t="s">
        <v>45</v>
      </c>
      <c r="C19" s="49"/>
      <c r="D19" s="31"/>
      <c r="E19" s="31"/>
      <c r="F19" s="31"/>
      <c r="G19" s="31"/>
      <c r="H19" s="32"/>
      <c r="I19" s="32"/>
      <c r="J19" s="32"/>
      <c r="K19" s="50"/>
      <c r="L19" s="32"/>
      <c r="M19" s="32"/>
      <c r="N19" s="46"/>
      <c r="O19" s="46"/>
      <c r="P19" s="34"/>
      <c r="Q19" s="46"/>
      <c r="W19" s="38">
        <f t="shared" si="2"/>
        <v>0</v>
      </c>
    </row>
    <row r="20" spans="1:24" s="52" customFormat="1">
      <c r="A20" s="48" t="s">
        <v>46</v>
      </c>
      <c r="B20" s="11" t="s">
        <v>47</v>
      </c>
      <c r="C20" s="48" t="s">
        <v>48</v>
      </c>
      <c r="D20" s="19">
        <f>D21+D24+D27+D28+D31+D32+D33+D34+D35+D36+D42+D50</f>
        <v>29075.999999999996</v>
      </c>
      <c r="E20" s="19">
        <f>E21+E24+E27+E28+E31+E32+E33+E34+E35+E36+E42+E50</f>
        <v>29302</v>
      </c>
      <c r="F20" s="19">
        <f>F21+F24+F27+F28+F31+F32+F33+F34+F35+F36+F42+F51</f>
        <v>29541.159999999996</v>
      </c>
      <c r="G20" s="19">
        <f>G21+G24+G27+G28+G31+G32+G33+G34+G35+G36+G42+G51</f>
        <v>29541.159999999996</v>
      </c>
      <c r="H20" s="20">
        <f t="shared" si="0"/>
        <v>100.81619002115896</v>
      </c>
      <c r="I20" s="20">
        <f>G20/D20*100</f>
        <v>101.59980740129315</v>
      </c>
      <c r="J20" s="20">
        <f>G20/E20*100</f>
        <v>100.81619002115896</v>
      </c>
      <c r="K20" s="19">
        <f>K21+K24+K27+K28+K31+K32+K33+K34+K35+K36+K42+K50</f>
        <v>29711.159999999996</v>
      </c>
      <c r="L20" s="20">
        <f>K20/E20*100</f>
        <v>101.39635519759742</v>
      </c>
      <c r="M20" s="20">
        <f>K20/G20*100</f>
        <v>100.57546826190982</v>
      </c>
      <c r="N20" s="19">
        <f>N21+N24+N27+N28+N31+N32+N33+N34+N35+N36+N42+N50</f>
        <v>28274.7</v>
      </c>
      <c r="O20" s="19">
        <f>O21+O24+O27+O28+O31+O32+O33+O34+O35+O36+O42+O50</f>
        <v>29836.359999999997</v>
      </c>
      <c r="P20" s="22">
        <f t="shared" si="1"/>
        <v>105.52317089129149</v>
      </c>
      <c r="Q20" s="51"/>
      <c r="W20" s="26">
        <f t="shared" si="2"/>
        <v>-125.20000000000073</v>
      </c>
    </row>
    <row r="21" spans="1:24">
      <c r="A21" s="49" t="s">
        <v>26</v>
      </c>
      <c r="B21" s="53" t="s">
        <v>49</v>
      </c>
      <c r="C21" s="49" t="s">
        <v>48</v>
      </c>
      <c r="D21" s="31">
        <f>D22+D23</f>
        <v>228.6</v>
      </c>
      <c r="E21" s="31">
        <f>E22+E23</f>
        <v>239</v>
      </c>
      <c r="F21" s="31">
        <v>239</v>
      </c>
      <c r="G21" s="31">
        <f>G22+G23</f>
        <v>239</v>
      </c>
      <c r="H21" s="32">
        <f t="shared" si="0"/>
        <v>100</v>
      </c>
      <c r="I21" s="32">
        <f>G21/D21*100</f>
        <v>104.54943132108487</v>
      </c>
      <c r="J21" s="32">
        <f>G21/E21*100</f>
        <v>100</v>
      </c>
      <c r="K21" s="54">
        <f>K22+K23</f>
        <v>249</v>
      </c>
      <c r="L21" s="32">
        <f>K21/E21*100</f>
        <v>104.18410041841004</v>
      </c>
      <c r="M21" s="32">
        <f>K21/G21*100</f>
        <v>104.18410041841004</v>
      </c>
      <c r="N21" s="55">
        <f>K21</f>
        <v>249</v>
      </c>
      <c r="O21" s="54">
        <f>O22+O23</f>
        <v>249</v>
      </c>
      <c r="P21" s="34">
        <f t="shared" si="1"/>
        <v>100</v>
      </c>
      <c r="Q21" s="46"/>
      <c r="W21" s="38">
        <f t="shared" si="2"/>
        <v>0</v>
      </c>
    </row>
    <row r="22" spans="1:24">
      <c r="A22" s="49" t="s">
        <v>50</v>
      </c>
      <c r="B22" s="29" t="s">
        <v>51</v>
      </c>
      <c r="C22" s="49" t="s">
        <v>52</v>
      </c>
      <c r="D22" s="31">
        <v>41.5</v>
      </c>
      <c r="E22" s="31">
        <v>55</v>
      </c>
      <c r="F22" s="31">
        <v>55</v>
      </c>
      <c r="G22" s="31">
        <v>55</v>
      </c>
      <c r="H22" s="32">
        <f t="shared" si="0"/>
        <v>100</v>
      </c>
      <c r="I22" s="32">
        <f>G22/D22*100</f>
        <v>132.53012048192772</v>
      </c>
      <c r="J22" s="32">
        <f>G22/E22*100</f>
        <v>100</v>
      </c>
      <c r="K22" s="56">
        <v>65</v>
      </c>
      <c r="L22" s="32">
        <f>K22/E22*100</f>
        <v>118.18181818181819</v>
      </c>
      <c r="M22" s="32">
        <f>K22/G22*100</f>
        <v>118.18181818181819</v>
      </c>
      <c r="N22" s="57">
        <v>65</v>
      </c>
      <c r="O22" s="54">
        <f>K22</f>
        <v>65</v>
      </c>
      <c r="P22" s="34">
        <f t="shared" si="1"/>
        <v>100</v>
      </c>
      <c r="Q22" s="46"/>
      <c r="W22" s="38">
        <f t="shared" si="2"/>
        <v>0</v>
      </c>
    </row>
    <row r="23" spans="1:24">
      <c r="A23" s="49" t="s">
        <v>50</v>
      </c>
      <c r="B23" s="29" t="s">
        <v>53</v>
      </c>
      <c r="C23" s="49" t="s">
        <v>52</v>
      </c>
      <c r="D23" s="31">
        <v>187.1</v>
      </c>
      <c r="E23" s="31">
        <v>184</v>
      </c>
      <c r="F23" s="31">
        <v>184</v>
      </c>
      <c r="G23" s="31">
        <v>184</v>
      </c>
      <c r="H23" s="32">
        <f t="shared" si="0"/>
        <v>100</v>
      </c>
      <c r="I23" s="32">
        <f>G23/D23*100</f>
        <v>98.343132014965263</v>
      </c>
      <c r="J23" s="32">
        <f>G23/E23*100</f>
        <v>100</v>
      </c>
      <c r="K23" s="56">
        <v>184</v>
      </c>
      <c r="L23" s="32">
        <f>K23/E23*100</f>
        <v>100</v>
      </c>
      <c r="M23" s="32">
        <f>K23/G23*100</f>
        <v>100</v>
      </c>
      <c r="N23" s="57">
        <v>184</v>
      </c>
      <c r="O23" s="54">
        <f>K23</f>
        <v>184</v>
      </c>
      <c r="P23" s="34">
        <f t="shared" si="1"/>
        <v>100</v>
      </c>
      <c r="Q23" s="46"/>
      <c r="W23" s="38">
        <f t="shared" si="2"/>
        <v>0</v>
      </c>
    </row>
    <row r="24" spans="1:24">
      <c r="A24" s="49" t="s">
        <v>26</v>
      </c>
      <c r="B24" s="53" t="s">
        <v>54</v>
      </c>
      <c r="C24" s="49" t="s">
        <v>48</v>
      </c>
      <c r="D24" s="31">
        <v>104</v>
      </c>
      <c r="E24" s="31">
        <v>104</v>
      </c>
      <c r="F24" s="31">
        <v>104</v>
      </c>
      <c r="G24" s="31">
        <v>104</v>
      </c>
      <c r="H24" s="32">
        <f t="shared" si="0"/>
        <v>100</v>
      </c>
      <c r="I24" s="32">
        <f>G24/D24*100</f>
        <v>100</v>
      </c>
      <c r="J24" s="32">
        <f>G24/E24*100</f>
        <v>100</v>
      </c>
      <c r="K24" s="56">
        <v>134</v>
      </c>
      <c r="L24" s="32">
        <f>K24/E24*100</f>
        <v>128.84615384615387</v>
      </c>
      <c r="M24" s="32">
        <f>K24/G24*100</f>
        <v>128.84615384615387</v>
      </c>
      <c r="N24" s="57">
        <v>120</v>
      </c>
      <c r="O24" s="54">
        <f>K24</f>
        <v>134</v>
      </c>
      <c r="P24" s="34">
        <f t="shared" si="1"/>
        <v>111.66666666666667</v>
      </c>
      <c r="Q24" s="46"/>
      <c r="W24" s="38">
        <f t="shared" si="2"/>
        <v>0</v>
      </c>
    </row>
    <row r="25" spans="1:24">
      <c r="A25" s="49" t="s">
        <v>50</v>
      </c>
      <c r="B25" s="43" t="s">
        <v>55</v>
      </c>
      <c r="C25" s="49" t="s">
        <v>52</v>
      </c>
      <c r="D25" s="31"/>
      <c r="E25" s="31"/>
      <c r="F25" s="31"/>
      <c r="G25" s="31"/>
      <c r="H25" s="32"/>
      <c r="I25" s="32"/>
      <c r="J25" s="32"/>
      <c r="K25" s="56">
        <f>K24-G24</f>
        <v>30</v>
      </c>
      <c r="L25" s="32"/>
      <c r="M25" s="32"/>
      <c r="N25" s="55">
        <v>20</v>
      </c>
      <c r="O25" s="54">
        <f>15+K25</f>
        <v>45</v>
      </c>
      <c r="P25" s="34">
        <f t="shared" si="1"/>
        <v>225</v>
      </c>
      <c r="Q25" s="58"/>
      <c r="W25" s="38">
        <f t="shared" si="2"/>
        <v>-15</v>
      </c>
    </row>
    <row r="26" spans="1:24">
      <c r="A26" s="49" t="s">
        <v>50</v>
      </c>
      <c r="B26" s="43" t="s">
        <v>56</v>
      </c>
      <c r="C26" s="49" t="s">
        <v>52</v>
      </c>
      <c r="D26" s="31">
        <v>91</v>
      </c>
      <c r="E26" s="31">
        <v>104</v>
      </c>
      <c r="F26" s="31">
        <v>104</v>
      </c>
      <c r="G26" s="31">
        <v>104</v>
      </c>
      <c r="H26" s="32">
        <f t="shared" si="0"/>
        <v>100</v>
      </c>
      <c r="I26" s="32">
        <f t="shared" ref="I26:I37" si="3">G26/D26*100</f>
        <v>114.28571428571428</v>
      </c>
      <c r="J26" s="32">
        <f>G26/E26*100</f>
        <v>100</v>
      </c>
      <c r="K26" s="54">
        <v>104</v>
      </c>
      <c r="L26" s="32">
        <f>K26/E26*100</f>
        <v>100</v>
      </c>
      <c r="M26" s="32">
        <f>K26/G26*100</f>
        <v>100</v>
      </c>
      <c r="N26" s="55">
        <v>105</v>
      </c>
      <c r="O26" s="54">
        <f>K26</f>
        <v>104</v>
      </c>
      <c r="P26" s="34">
        <f t="shared" si="1"/>
        <v>99.047619047619051</v>
      </c>
      <c r="Q26" s="58"/>
      <c r="W26" s="38">
        <f t="shared" si="2"/>
        <v>0</v>
      </c>
    </row>
    <row r="27" spans="1:24">
      <c r="A27" s="59" t="s">
        <v>26</v>
      </c>
      <c r="B27" s="43" t="s">
        <v>57</v>
      </c>
      <c r="C27" s="49" t="s">
        <v>52</v>
      </c>
      <c r="D27" s="31">
        <v>11</v>
      </c>
      <c r="E27" s="31">
        <v>11</v>
      </c>
      <c r="F27" s="31">
        <v>11</v>
      </c>
      <c r="G27" s="31">
        <v>11</v>
      </c>
      <c r="H27" s="32">
        <f t="shared" si="0"/>
        <v>100</v>
      </c>
      <c r="I27" s="32">
        <f t="shared" si="3"/>
        <v>100</v>
      </c>
      <c r="J27" s="32">
        <f>G27/E27*100</f>
        <v>100</v>
      </c>
      <c r="K27" s="54">
        <v>11</v>
      </c>
      <c r="L27" s="32">
        <f>K27/E27*100</f>
        <v>100</v>
      </c>
      <c r="M27" s="32">
        <f>K27/G27*100</f>
        <v>100</v>
      </c>
      <c r="N27" s="55">
        <v>11</v>
      </c>
      <c r="O27" s="54">
        <f>K27</f>
        <v>11</v>
      </c>
      <c r="P27" s="34">
        <f t="shared" si="1"/>
        <v>100</v>
      </c>
      <c r="Q27" s="58"/>
      <c r="W27" s="38">
        <f t="shared" si="2"/>
        <v>0</v>
      </c>
    </row>
    <row r="28" spans="1:24">
      <c r="A28" s="49" t="s">
        <v>26</v>
      </c>
      <c r="B28" s="53" t="s">
        <v>58</v>
      </c>
      <c r="C28" s="49" t="s">
        <v>48</v>
      </c>
      <c r="D28" s="31">
        <v>25144</v>
      </c>
      <c r="E28" s="31">
        <v>25144</v>
      </c>
      <c r="F28" s="31" t="s">
        <v>59</v>
      </c>
      <c r="G28" s="31" t="str">
        <f>F28</f>
        <v>25.369,76</v>
      </c>
      <c r="H28" s="32">
        <f t="shared" si="0"/>
        <v>100.89786827871458</v>
      </c>
      <c r="I28" s="32">
        <f t="shared" si="3"/>
        <v>100.89786827871458</v>
      </c>
      <c r="J28" s="32">
        <f>G28/E28*100</f>
        <v>100.89786827871458</v>
      </c>
      <c r="K28" s="54" t="str">
        <f>G28</f>
        <v>25.369,76</v>
      </c>
      <c r="L28" s="32">
        <f>K28/E28*100</f>
        <v>100.89786827871458</v>
      </c>
      <c r="M28" s="32">
        <f>K28/G28*100</f>
        <v>100</v>
      </c>
      <c r="N28" s="55">
        <v>24719.7</v>
      </c>
      <c r="O28" s="54" t="str">
        <f>K28</f>
        <v>25.369,76</v>
      </c>
      <c r="P28" s="34">
        <f t="shared" si="1"/>
        <v>102.62972447076622</v>
      </c>
      <c r="Q28" s="58"/>
      <c r="W28" s="38">
        <f t="shared" si="2"/>
        <v>0</v>
      </c>
    </row>
    <row r="29" spans="1:24">
      <c r="A29" s="49" t="s">
        <v>50</v>
      </c>
      <c r="B29" s="43" t="s">
        <v>55</v>
      </c>
      <c r="C29" s="49" t="s">
        <v>52</v>
      </c>
      <c r="D29" s="31">
        <v>180</v>
      </c>
      <c r="E29" s="31" t="s">
        <v>26</v>
      </c>
      <c r="F29" s="31">
        <v>226</v>
      </c>
      <c r="G29" s="31">
        <f>F29</f>
        <v>226</v>
      </c>
      <c r="H29" s="32"/>
      <c r="I29" s="32">
        <f t="shared" si="3"/>
        <v>125.55555555555556</v>
      </c>
      <c r="J29" s="32"/>
      <c r="K29" s="54"/>
      <c r="L29" s="32"/>
      <c r="M29" s="32"/>
      <c r="N29" s="55"/>
      <c r="O29" s="54">
        <f>188.93+D29+G29+K29</f>
        <v>594.93000000000006</v>
      </c>
      <c r="P29" s="34"/>
      <c r="Q29" s="58"/>
      <c r="W29" s="38">
        <f t="shared" si="2"/>
        <v>-594.93000000000006</v>
      </c>
    </row>
    <row r="30" spans="1:24">
      <c r="A30" s="49" t="s">
        <v>50</v>
      </c>
      <c r="B30" s="43" t="s">
        <v>56</v>
      </c>
      <c r="C30" s="49" t="s">
        <v>52</v>
      </c>
      <c r="D30" s="31">
        <v>20005</v>
      </c>
      <c r="E30" s="31">
        <v>24719.7</v>
      </c>
      <c r="F30" s="31">
        <v>24719.7</v>
      </c>
      <c r="G30" s="31">
        <v>24719.7</v>
      </c>
      <c r="H30" s="32">
        <f t="shared" si="0"/>
        <v>100</v>
      </c>
      <c r="I30" s="32">
        <f t="shared" si="3"/>
        <v>123.56760809797551</v>
      </c>
      <c r="J30" s="32">
        <f t="shared" ref="J30:J49" si="4">G30/E30*100</f>
        <v>100</v>
      </c>
      <c r="K30" s="54">
        <v>24719.7</v>
      </c>
      <c r="L30" s="32">
        <f t="shared" ref="L30:L49" si="5">K30/E30*100</f>
        <v>100</v>
      </c>
      <c r="M30" s="32">
        <f t="shared" ref="M30:M39" si="6">K30/G30*100</f>
        <v>100</v>
      </c>
      <c r="N30" s="55">
        <v>24719.7</v>
      </c>
      <c r="O30" s="54">
        <f>K30</f>
        <v>24719.7</v>
      </c>
      <c r="P30" s="34">
        <f t="shared" si="1"/>
        <v>100</v>
      </c>
      <c r="Q30" s="58"/>
      <c r="W30" s="38">
        <f t="shared" si="2"/>
        <v>0</v>
      </c>
      <c r="X30" s="47">
        <v>678.82999999999811</v>
      </c>
    </row>
    <row r="31" spans="1:24">
      <c r="A31" s="49" t="s">
        <v>26</v>
      </c>
      <c r="B31" s="53" t="s">
        <v>60</v>
      </c>
      <c r="C31" s="49" t="s">
        <v>48</v>
      </c>
      <c r="D31" s="31">
        <v>1800</v>
      </c>
      <c r="E31" s="31">
        <v>1800</v>
      </c>
      <c r="F31" s="31">
        <v>1800</v>
      </c>
      <c r="G31" s="31">
        <v>1800</v>
      </c>
      <c r="H31" s="32">
        <f t="shared" si="0"/>
        <v>100</v>
      </c>
      <c r="I31" s="32">
        <f t="shared" si="3"/>
        <v>100</v>
      </c>
      <c r="J31" s="32">
        <f t="shared" si="4"/>
        <v>100</v>
      </c>
      <c r="K31" s="54">
        <v>1800</v>
      </c>
      <c r="L31" s="32">
        <f t="shared" si="5"/>
        <v>100</v>
      </c>
      <c r="M31" s="32">
        <f t="shared" si="6"/>
        <v>100</v>
      </c>
      <c r="N31" s="55">
        <v>1800</v>
      </c>
      <c r="O31" s="54">
        <f>K31</f>
        <v>1800</v>
      </c>
      <c r="P31" s="34">
        <f t="shared" si="1"/>
        <v>100</v>
      </c>
      <c r="Q31" s="58"/>
      <c r="W31" s="38">
        <f t="shared" si="2"/>
        <v>0</v>
      </c>
    </row>
    <row r="32" spans="1:24">
      <c r="A32" s="49" t="s">
        <v>26</v>
      </c>
      <c r="B32" s="53" t="s">
        <v>61</v>
      </c>
      <c r="C32" s="49" t="s">
        <v>48</v>
      </c>
      <c r="D32" s="31">
        <v>74</v>
      </c>
      <c r="E32" s="31">
        <v>75</v>
      </c>
      <c r="F32" s="31">
        <v>75</v>
      </c>
      <c r="G32" s="31">
        <v>75</v>
      </c>
      <c r="H32" s="32">
        <f t="shared" si="0"/>
        <v>100</v>
      </c>
      <c r="I32" s="32">
        <f t="shared" si="3"/>
        <v>101.35135135135135</v>
      </c>
      <c r="J32" s="32">
        <f t="shared" si="4"/>
        <v>100</v>
      </c>
      <c r="K32" s="54">
        <v>79</v>
      </c>
      <c r="L32" s="32">
        <f t="shared" si="5"/>
        <v>105.33333333333333</v>
      </c>
      <c r="M32" s="32">
        <f t="shared" si="6"/>
        <v>105.33333333333333</v>
      </c>
      <c r="N32" s="55">
        <v>70</v>
      </c>
      <c r="O32" s="54">
        <f>K32</f>
        <v>79</v>
      </c>
      <c r="P32" s="34">
        <f t="shared" si="1"/>
        <v>112.85714285714286</v>
      </c>
      <c r="Q32" s="58"/>
      <c r="W32" s="38">
        <f t="shared" si="2"/>
        <v>0</v>
      </c>
    </row>
    <row r="33" spans="1:23">
      <c r="A33" s="59" t="s">
        <v>26</v>
      </c>
      <c r="B33" s="53" t="s">
        <v>62</v>
      </c>
      <c r="C33" s="49" t="s">
        <v>52</v>
      </c>
      <c r="D33" s="31">
        <v>975</v>
      </c>
      <c r="E33" s="31">
        <v>975.6</v>
      </c>
      <c r="F33" s="31">
        <v>975.6</v>
      </c>
      <c r="G33" s="31">
        <v>975.6</v>
      </c>
      <c r="H33" s="32">
        <f t="shared" si="0"/>
        <v>100</v>
      </c>
      <c r="I33" s="32">
        <f t="shared" si="3"/>
        <v>100.06153846153848</v>
      </c>
      <c r="J33" s="32">
        <f t="shared" si="4"/>
        <v>100</v>
      </c>
      <c r="K33" s="54">
        <v>975.6</v>
      </c>
      <c r="L33" s="32">
        <f t="shared" si="5"/>
        <v>100</v>
      </c>
      <c r="M33" s="32">
        <f t="shared" si="6"/>
        <v>100</v>
      </c>
      <c r="N33" s="55">
        <v>850</v>
      </c>
      <c r="O33" s="54">
        <f>K33</f>
        <v>975.6</v>
      </c>
      <c r="P33" s="34">
        <f t="shared" si="1"/>
        <v>114.7764705882353</v>
      </c>
      <c r="Q33" s="58"/>
      <c r="W33" s="38">
        <f t="shared" si="2"/>
        <v>0</v>
      </c>
    </row>
    <row r="34" spans="1:23">
      <c r="A34" s="59" t="s">
        <v>26</v>
      </c>
      <c r="B34" s="53" t="s">
        <v>63</v>
      </c>
      <c r="C34" s="49" t="s">
        <v>52</v>
      </c>
      <c r="D34" s="31">
        <v>40</v>
      </c>
      <c r="E34" s="31">
        <v>40</v>
      </c>
      <c r="F34" s="31">
        <v>40</v>
      </c>
      <c r="G34" s="31">
        <v>40</v>
      </c>
      <c r="H34" s="32">
        <f t="shared" si="0"/>
        <v>100</v>
      </c>
      <c r="I34" s="32">
        <f t="shared" si="3"/>
        <v>100</v>
      </c>
      <c r="J34" s="32">
        <f t="shared" si="4"/>
        <v>100</v>
      </c>
      <c r="K34" s="54">
        <v>50</v>
      </c>
      <c r="L34" s="32">
        <f t="shared" si="5"/>
        <v>125</v>
      </c>
      <c r="M34" s="32">
        <f t="shared" si="6"/>
        <v>125</v>
      </c>
      <c r="N34" s="55">
        <v>50</v>
      </c>
      <c r="O34" s="54">
        <f>K34</f>
        <v>50</v>
      </c>
      <c r="P34" s="34">
        <f t="shared" si="1"/>
        <v>100</v>
      </c>
      <c r="Q34" s="58"/>
      <c r="W34" s="38">
        <f t="shared" si="2"/>
        <v>0</v>
      </c>
    </row>
    <row r="35" spans="1:23">
      <c r="A35" s="59" t="s">
        <v>26</v>
      </c>
      <c r="B35" s="53" t="s">
        <v>64</v>
      </c>
      <c r="C35" s="49" t="s">
        <v>52</v>
      </c>
      <c r="D35" s="31">
        <v>4.5</v>
      </c>
      <c r="E35" s="31">
        <v>42</v>
      </c>
      <c r="F35" s="31">
        <v>14</v>
      </c>
      <c r="G35" s="31">
        <v>14</v>
      </c>
      <c r="H35" s="32">
        <f t="shared" si="0"/>
        <v>33.333333333333329</v>
      </c>
      <c r="I35" s="32">
        <f t="shared" si="3"/>
        <v>311.11111111111114</v>
      </c>
      <c r="J35" s="32">
        <f t="shared" si="4"/>
        <v>33.333333333333329</v>
      </c>
      <c r="K35" s="54">
        <v>30</v>
      </c>
      <c r="L35" s="32">
        <f t="shared" si="5"/>
        <v>71.428571428571431</v>
      </c>
      <c r="M35" s="32">
        <f t="shared" si="6"/>
        <v>214.28571428571428</v>
      </c>
      <c r="N35" s="55"/>
      <c r="O35" s="54">
        <v>9</v>
      </c>
      <c r="P35" s="34"/>
      <c r="Q35" s="58"/>
      <c r="W35" s="38">
        <f t="shared" si="2"/>
        <v>21</v>
      </c>
    </row>
    <row r="36" spans="1:23" s="36" customFormat="1">
      <c r="A36" s="49" t="s">
        <v>26</v>
      </c>
      <c r="B36" s="43" t="s">
        <v>65</v>
      </c>
      <c r="C36" s="49" t="s">
        <v>48</v>
      </c>
      <c r="D36" s="31">
        <v>457.8</v>
      </c>
      <c r="E36" s="31">
        <v>658</v>
      </c>
      <c r="F36" s="31">
        <v>697.8</v>
      </c>
      <c r="G36" s="31">
        <v>697.8</v>
      </c>
      <c r="H36" s="32">
        <f t="shared" si="0"/>
        <v>106.04863221884497</v>
      </c>
      <c r="I36" s="32">
        <f t="shared" si="3"/>
        <v>152.42463958060287</v>
      </c>
      <c r="J36" s="32">
        <f t="shared" si="4"/>
        <v>106.04863221884497</v>
      </c>
      <c r="K36" s="54">
        <f>103.4+97.04+209.56+47.8+240+100</f>
        <v>797.8</v>
      </c>
      <c r="L36" s="32">
        <f t="shared" si="5"/>
        <v>121.24620060790272</v>
      </c>
      <c r="M36" s="32">
        <f t="shared" si="6"/>
        <v>114.33075379764976</v>
      </c>
      <c r="N36" s="55">
        <v>250</v>
      </c>
      <c r="O36" s="54">
        <f>K36</f>
        <v>797.8</v>
      </c>
      <c r="P36" s="34">
        <f t="shared" si="1"/>
        <v>319.12</v>
      </c>
      <c r="Q36" s="60"/>
      <c r="W36" s="38">
        <f t="shared" si="2"/>
        <v>0</v>
      </c>
    </row>
    <row r="37" spans="1:23" s="36" customFormat="1">
      <c r="A37" s="49"/>
      <c r="B37" s="43" t="s">
        <v>66</v>
      </c>
      <c r="C37" s="49" t="s">
        <v>52</v>
      </c>
      <c r="D37" s="31">
        <v>47.8</v>
      </c>
      <c r="E37" s="31">
        <v>200</v>
      </c>
      <c r="F37" s="31">
        <f>SUM(F38:F41)</f>
        <v>240</v>
      </c>
      <c r="G37" s="31">
        <f>SUM(G38:G41)</f>
        <v>240</v>
      </c>
      <c r="H37" s="32">
        <f t="shared" si="0"/>
        <v>120</v>
      </c>
      <c r="I37" s="32">
        <f t="shared" si="3"/>
        <v>502.09205020920507</v>
      </c>
      <c r="J37" s="32">
        <f t="shared" si="4"/>
        <v>120</v>
      </c>
      <c r="K37" s="31">
        <f>SUM(K38:K41)</f>
        <v>90</v>
      </c>
      <c r="L37" s="32">
        <f t="shared" si="5"/>
        <v>45</v>
      </c>
      <c r="M37" s="32">
        <f t="shared" si="6"/>
        <v>37.5</v>
      </c>
      <c r="N37" s="55">
        <v>130</v>
      </c>
      <c r="O37" s="61">
        <f>97.04+209.56+47.8+240+100</f>
        <v>694.40000000000009</v>
      </c>
      <c r="P37" s="34">
        <f t="shared" si="1"/>
        <v>534.15384615384619</v>
      </c>
      <c r="Q37" s="60"/>
      <c r="W37" s="38">
        <f t="shared" si="2"/>
        <v>-604.40000000000009</v>
      </c>
    </row>
    <row r="38" spans="1:23" s="36" customFormat="1">
      <c r="A38" s="62"/>
      <c r="B38" s="63" t="s">
        <v>67</v>
      </c>
      <c r="C38" s="62" t="s">
        <v>52</v>
      </c>
      <c r="D38" s="64"/>
      <c r="E38" s="64">
        <v>120</v>
      </c>
      <c r="F38" s="64">
        <v>215</v>
      </c>
      <c r="G38" s="64">
        <f>F38</f>
        <v>215</v>
      </c>
      <c r="H38" s="65">
        <f t="shared" si="0"/>
        <v>179.16666666666669</v>
      </c>
      <c r="I38" s="65"/>
      <c r="J38" s="65">
        <f t="shared" si="4"/>
        <v>179.16666666666669</v>
      </c>
      <c r="K38" s="64">
        <v>50</v>
      </c>
      <c r="L38" s="65">
        <f t="shared" si="5"/>
        <v>41.666666666666671</v>
      </c>
      <c r="M38" s="65">
        <f t="shared" si="6"/>
        <v>23.255813953488371</v>
      </c>
      <c r="N38" s="212" t="s">
        <v>68</v>
      </c>
      <c r="O38" s="66">
        <f>398+80</f>
        <v>478</v>
      </c>
      <c r="P38" s="67"/>
      <c r="Q38" s="60"/>
      <c r="W38" s="38">
        <f t="shared" si="2"/>
        <v>-428</v>
      </c>
    </row>
    <row r="39" spans="1:23" s="36" customFormat="1">
      <c r="A39" s="62"/>
      <c r="B39" s="63" t="s">
        <v>69</v>
      </c>
      <c r="C39" s="62" t="s">
        <v>52</v>
      </c>
      <c r="D39" s="64"/>
      <c r="E39" s="64">
        <v>20</v>
      </c>
      <c r="F39" s="64">
        <v>20</v>
      </c>
      <c r="G39" s="64">
        <v>20</v>
      </c>
      <c r="H39" s="65">
        <f t="shared" si="0"/>
        <v>100</v>
      </c>
      <c r="I39" s="65"/>
      <c r="J39" s="65">
        <f t="shared" si="4"/>
        <v>100</v>
      </c>
      <c r="K39" s="64">
        <v>10</v>
      </c>
      <c r="L39" s="65">
        <f t="shared" si="5"/>
        <v>50</v>
      </c>
      <c r="M39" s="65">
        <f t="shared" si="6"/>
        <v>50</v>
      </c>
      <c r="N39" s="213"/>
      <c r="O39" s="66">
        <v>100</v>
      </c>
      <c r="P39" s="67"/>
      <c r="Q39" s="60"/>
      <c r="W39" s="38">
        <f t="shared" si="2"/>
        <v>-90</v>
      </c>
    </row>
    <row r="40" spans="1:23" s="36" customFormat="1">
      <c r="A40" s="62"/>
      <c r="B40" s="63" t="s">
        <v>70</v>
      </c>
      <c r="C40" s="62" t="s">
        <v>52</v>
      </c>
      <c r="D40" s="64"/>
      <c r="E40" s="64">
        <v>20</v>
      </c>
      <c r="F40" s="64"/>
      <c r="G40" s="64"/>
      <c r="H40" s="65">
        <f t="shared" si="0"/>
        <v>0</v>
      </c>
      <c r="I40" s="65"/>
      <c r="J40" s="65">
        <f t="shared" si="4"/>
        <v>0</v>
      </c>
      <c r="K40" s="64">
        <v>20</v>
      </c>
      <c r="L40" s="65">
        <f t="shared" si="5"/>
        <v>100</v>
      </c>
      <c r="M40" s="65"/>
      <c r="N40" s="213"/>
      <c r="O40" s="66">
        <v>0</v>
      </c>
      <c r="P40" s="67"/>
      <c r="Q40" s="60"/>
      <c r="W40" s="38">
        <f t="shared" si="2"/>
        <v>20</v>
      </c>
    </row>
    <row r="41" spans="1:23" s="36" customFormat="1">
      <c r="A41" s="62"/>
      <c r="B41" s="63" t="s">
        <v>71</v>
      </c>
      <c r="C41" s="62" t="s">
        <v>52</v>
      </c>
      <c r="D41" s="64"/>
      <c r="E41" s="64">
        <v>40</v>
      </c>
      <c r="F41" s="64">
        <v>5</v>
      </c>
      <c r="G41" s="64">
        <v>5</v>
      </c>
      <c r="H41" s="65">
        <f t="shared" si="0"/>
        <v>12.5</v>
      </c>
      <c r="I41" s="65"/>
      <c r="J41" s="65">
        <f t="shared" si="4"/>
        <v>12.5</v>
      </c>
      <c r="K41" s="64">
        <v>10</v>
      </c>
      <c r="L41" s="65">
        <f t="shared" si="5"/>
        <v>25</v>
      </c>
      <c r="M41" s="65">
        <f t="shared" ref="M41:M49" si="7">K41/G41*100</f>
        <v>200</v>
      </c>
      <c r="N41" s="214"/>
      <c r="O41" s="66">
        <f>O37-(O38+O39)</f>
        <v>116.40000000000009</v>
      </c>
      <c r="P41" s="67"/>
      <c r="Q41" s="60"/>
      <c r="W41" s="38">
        <f t="shared" si="2"/>
        <v>-106.40000000000009</v>
      </c>
    </row>
    <row r="42" spans="1:23" ht="28">
      <c r="A42" s="49" t="s">
        <v>26</v>
      </c>
      <c r="B42" s="43" t="s">
        <v>72</v>
      </c>
      <c r="C42" s="49" t="s">
        <v>48</v>
      </c>
      <c r="D42" s="31">
        <v>174.10000000000002</v>
      </c>
      <c r="E42" s="31">
        <v>150</v>
      </c>
      <c r="F42" s="31">
        <v>150</v>
      </c>
      <c r="G42" s="31">
        <v>150</v>
      </c>
      <c r="H42" s="32">
        <f t="shared" si="0"/>
        <v>100</v>
      </c>
      <c r="I42" s="32">
        <f t="shared" ref="I42:I48" si="8">G42/D42*100</f>
        <v>86.157380815623199</v>
      </c>
      <c r="J42" s="32">
        <f t="shared" si="4"/>
        <v>100</v>
      </c>
      <c r="K42" s="54">
        <v>150</v>
      </c>
      <c r="L42" s="32">
        <f t="shared" si="5"/>
        <v>100</v>
      </c>
      <c r="M42" s="32">
        <f t="shared" si="7"/>
        <v>100</v>
      </c>
      <c r="N42" s="55">
        <v>55</v>
      </c>
      <c r="O42" s="54">
        <f>K42</f>
        <v>150</v>
      </c>
      <c r="P42" s="34">
        <f t="shared" si="1"/>
        <v>272.72727272727269</v>
      </c>
      <c r="Q42" s="46"/>
      <c r="W42" s="38">
        <f t="shared" si="2"/>
        <v>0</v>
      </c>
    </row>
    <row r="43" spans="1:23" s="52" customFormat="1">
      <c r="A43" s="48" t="s">
        <v>73</v>
      </c>
      <c r="B43" s="11" t="s">
        <v>74</v>
      </c>
      <c r="C43" s="48"/>
      <c r="D43" s="19">
        <f>SUM(D44:D49)</f>
        <v>122857.4</v>
      </c>
      <c r="E43" s="19">
        <f>SUM(E44:E49)</f>
        <v>144149.98200000002</v>
      </c>
      <c r="F43" s="19">
        <f>SUM(F44:F49)</f>
        <v>180473.1</v>
      </c>
      <c r="G43" s="19">
        <f>SUM(G44:G49)</f>
        <v>181885.6</v>
      </c>
      <c r="H43" s="20">
        <f t="shared" si="0"/>
        <v>125.19814258457555</v>
      </c>
      <c r="I43" s="20">
        <f t="shared" si="8"/>
        <v>148.04610874070266</v>
      </c>
      <c r="J43" s="20">
        <f t="shared" si="4"/>
        <v>126.17802477422437</v>
      </c>
      <c r="K43" s="19">
        <f>SUM(K44:K49)</f>
        <v>153181.4</v>
      </c>
      <c r="L43" s="20">
        <f t="shared" si="5"/>
        <v>106.26529249237089</v>
      </c>
      <c r="M43" s="20">
        <f t="shared" si="7"/>
        <v>84.218541764713635</v>
      </c>
      <c r="N43" s="21">
        <f>SUM(N44:N49)</f>
        <v>142871</v>
      </c>
      <c r="O43" s="68">
        <f>K43</f>
        <v>153181.4</v>
      </c>
      <c r="P43" s="22">
        <f t="shared" si="1"/>
        <v>107.21657999174079</v>
      </c>
      <c r="Q43" s="69"/>
      <c r="W43" s="26">
        <f t="shared" si="2"/>
        <v>0</v>
      </c>
    </row>
    <row r="44" spans="1:23">
      <c r="A44" s="49" t="s">
        <v>26</v>
      </c>
      <c r="B44" s="70" t="s">
        <v>75</v>
      </c>
      <c r="C44" s="49" t="s">
        <v>76</v>
      </c>
      <c r="D44" s="31">
        <v>1300</v>
      </c>
      <c r="E44" s="31">
        <v>1424</v>
      </c>
      <c r="F44" s="31">
        <v>1774.6</v>
      </c>
      <c r="G44" s="31">
        <v>1774.6</v>
      </c>
      <c r="H44" s="32">
        <f t="shared" si="0"/>
        <v>124.62078651685393</v>
      </c>
      <c r="I44" s="32">
        <f t="shared" si="8"/>
        <v>136.50769230769231</v>
      </c>
      <c r="J44" s="32">
        <f t="shared" si="4"/>
        <v>124.62078651685393</v>
      </c>
      <c r="K44" s="54">
        <f>325+495+281.4+420</f>
        <v>1521.4</v>
      </c>
      <c r="L44" s="32">
        <f t="shared" si="5"/>
        <v>106.83988764044945</v>
      </c>
      <c r="M44" s="32">
        <f t="shared" si="7"/>
        <v>85.731995942747673</v>
      </c>
      <c r="N44" s="55">
        <f>325+495+281+420</f>
        <v>1521</v>
      </c>
      <c r="O44" s="54">
        <f>878+1012+G44+K44+D44</f>
        <v>6486</v>
      </c>
      <c r="P44" s="34">
        <f t="shared" si="1"/>
        <v>426.42998027613413</v>
      </c>
      <c r="Q44" s="58"/>
      <c r="W44" s="38">
        <f t="shared" si="2"/>
        <v>-4964.6000000000004</v>
      </c>
    </row>
    <row r="45" spans="1:23">
      <c r="A45" s="49" t="s">
        <v>26</v>
      </c>
      <c r="B45" s="70" t="s">
        <v>77</v>
      </c>
      <c r="C45" s="28" t="s">
        <v>76</v>
      </c>
      <c r="D45" s="31">
        <v>230</v>
      </c>
      <c r="E45" s="31">
        <v>260</v>
      </c>
      <c r="F45" s="31">
        <v>47.5</v>
      </c>
      <c r="G45" s="31">
        <v>260</v>
      </c>
      <c r="H45" s="32">
        <f t="shared" si="0"/>
        <v>18.269230769230766</v>
      </c>
      <c r="I45" s="32">
        <f t="shared" si="8"/>
        <v>113.04347826086956</v>
      </c>
      <c r="J45" s="32">
        <f t="shared" si="4"/>
        <v>100</v>
      </c>
      <c r="K45" s="54">
        <v>260</v>
      </c>
      <c r="L45" s="32">
        <f t="shared" si="5"/>
        <v>100</v>
      </c>
      <c r="M45" s="32">
        <f t="shared" si="7"/>
        <v>100</v>
      </c>
      <c r="N45" s="55">
        <v>315</v>
      </c>
      <c r="O45" s="54">
        <f>150+153.15+G45+K45+D45</f>
        <v>1053.1500000000001</v>
      </c>
      <c r="P45" s="34">
        <f t="shared" si="1"/>
        <v>334.33333333333337</v>
      </c>
      <c r="Q45" s="58"/>
      <c r="W45" s="38">
        <f t="shared" si="2"/>
        <v>-793.15000000000009</v>
      </c>
    </row>
    <row r="46" spans="1:23">
      <c r="A46" s="49" t="s">
        <v>26</v>
      </c>
      <c r="B46" s="70" t="s">
        <v>78</v>
      </c>
      <c r="C46" s="49" t="s">
        <v>52</v>
      </c>
      <c r="D46" s="31">
        <v>81200</v>
      </c>
      <c r="E46" s="31">
        <v>100361.982</v>
      </c>
      <c r="F46" s="31">
        <v>129385</v>
      </c>
      <c r="G46" s="31">
        <v>129385</v>
      </c>
      <c r="H46" s="32">
        <f t="shared" si="0"/>
        <v>128.91833881877702</v>
      </c>
      <c r="I46" s="32">
        <f t="shared" si="8"/>
        <v>159.34113300492612</v>
      </c>
      <c r="J46" s="32">
        <f t="shared" si="4"/>
        <v>128.91833881877702</v>
      </c>
      <c r="K46" s="71">
        <v>100400</v>
      </c>
      <c r="L46" s="32">
        <f t="shared" si="5"/>
        <v>100.03788087804004</v>
      </c>
      <c r="M46" s="32">
        <f t="shared" si="7"/>
        <v>77.597866831549254</v>
      </c>
      <c r="N46" s="55">
        <v>93935</v>
      </c>
      <c r="O46" s="54">
        <f>49437.49+77475.68+G46+K46+D46</f>
        <v>437898.17</v>
      </c>
      <c r="P46" s="34">
        <f t="shared" si="1"/>
        <v>466.171469633257</v>
      </c>
      <c r="Q46" s="58"/>
      <c r="W46" s="38">
        <f t="shared" si="2"/>
        <v>-337498.17</v>
      </c>
    </row>
    <row r="47" spans="1:23">
      <c r="A47" s="49" t="s">
        <v>26</v>
      </c>
      <c r="B47" s="70" t="s">
        <v>60</v>
      </c>
      <c r="C47" s="49" t="s">
        <v>52</v>
      </c>
      <c r="D47" s="31">
        <v>34200</v>
      </c>
      <c r="E47" s="31">
        <v>34200</v>
      </c>
      <c r="F47" s="31">
        <v>44104</v>
      </c>
      <c r="G47" s="31">
        <v>44104</v>
      </c>
      <c r="H47" s="32">
        <f t="shared" si="0"/>
        <v>128.95906432748538</v>
      </c>
      <c r="I47" s="32">
        <f t="shared" si="8"/>
        <v>128.95906432748538</v>
      </c>
      <c r="J47" s="32">
        <f t="shared" si="4"/>
        <v>128.95906432748538</v>
      </c>
      <c r="K47" s="54">
        <v>45000</v>
      </c>
      <c r="L47" s="32">
        <f t="shared" si="5"/>
        <v>131.57894736842107</v>
      </c>
      <c r="M47" s="32">
        <f t="shared" si="7"/>
        <v>102.0315617631054</v>
      </c>
      <c r="N47" s="55">
        <v>45000</v>
      </c>
      <c r="O47" s="54">
        <f>36000+34580+G47+K47+D47</f>
        <v>193884</v>
      </c>
      <c r="P47" s="34">
        <f t="shared" si="1"/>
        <v>430.8533333333333</v>
      </c>
      <c r="Q47" s="58"/>
      <c r="W47" s="38">
        <f t="shared" si="2"/>
        <v>-148884</v>
      </c>
    </row>
    <row r="48" spans="1:23" s="36" customFormat="1">
      <c r="A48" s="59" t="s">
        <v>26</v>
      </c>
      <c r="B48" s="70" t="s">
        <v>65</v>
      </c>
      <c r="C48" s="59" t="s">
        <v>52</v>
      </c>
      <c r="D48" s="31">
        <v>5927.4</v>
      </c>
      <c r="E48" s="31">
        <v>6000</v>
      </c>
      <c r="F48" s="31">
        <v>4800</v>
      </c>
      <c r="G48" s="31">
        <v>6000</v>
      </c>
      <c r="H48" s="32">
        <f t="shared" si="0"/>
        <v>80</v>
      </c>
      <c r="I48" s="32">
        <f t="shared" si="8"/>
        <v>101.22482032594394</v>
      </c>
      <c r="J48" s="32">
        <f t="shared" si="4"/>
        <v>100</v>
      </c>
      <c r="K48" s="54">
        <v>6000</v>
      </c>
      <c r="L48" s="32">
        <f t="shared" si="5"/>
        <v>100</v>
      </c>
      <c r="M48" s="32">
        <f t="shared" si="7"/>
        <v>100</v>
      </c>
      <c r="N48" s="55">
        <v>2100</v>
      </c>
      <c r="O48" s="54">
        <f>590.8+1800+D48+G48+K48</f>
        <v>20318.2</v>
      </c>
      <c r="P48" s="34">
        <f t="shared" si="1"/>
        <v>967.53333333333342</v>
      </c>
      <c r="Q48" s="35"/>
      <c r="W48" s="38">
        <f t="shared" si="2"/>
        <v>-14318.2</v>
      </c>
    </row>
    <row r="49" spans="1:23" s="36" customFormat="1">
      <c r="A49" s="59" t="s">
        <v>26</v>
      </c>
      <c r="B49" s="70" t="s">
        <v>79</v>
      </c>
      <c r="C49" s="59"/>
      <c r="D49" s="31"/>
      <c r="E49" s="31">
        <v>1904</v>
      </c>
      <c r="F49" s="31">
        <v>362</v>
      </c>
      <c r="G49" s="31">
        <f>F49</f>
        <v>362</v>
      </c>
      <c r="H49" s="32">
        <f t="shared" si="0"/>
        <v>19.012605042016805</v>
      </c>
      <c r="I49" s="32"/>
      <c r="J49" s="32">
        <f t="shared" si="4"/>
        <v>19.012605042016805</v>
      </c>
      <c r="K49" s="54">
        <v>0</v>
      </c>
      <c r="L49" s="32">
        <f t="shared" si="5"/>
        <v>0</v>
      </c>
      <c r="M49" s="32">
        <f t="shared" si="7"/>
        <v>0</v>
      </c>
      <c r="N49" s="55" t="s">
        <v>80</v>
      </c>
      <c r="O49" s="54">
        <f>G49+K49</f>
        <v>362</v>
      </c>
      <c r="P49" s="34"/>
      <c r="Q49" s="35"/>
      <c r="W49" s="38">
        <f t="shared" si="2"/>
        <v>-362</v>
      </c>
    </row>
    <row r="50" spans="1:23">
      <c r="A50" s="49" t="s">
        <v>81</v>
      </c>
      <c r="B50" s="43" t="s">
        <v>82</v>
      </c>
      <c r="C50" s="49"/>
      <c r="D50" s="31">
        <f>D51</f>
        <v>63</v>
      </c>
      <c r="E50" s="31">
        <f>E51</f>
        <v>63.4</v>
      </c>
      <c r="F50" s="31"/>
      <c r="G50" s="31">
        <f>F50</f>
        <v>0</v>
      </c>
      <c r="H50" s="32">
        <f>F50/E50*100</f>
        <v>0</v>
      </c>
      <c r="I50" s="32">
        <f>G50/D50*100</f>
        <v>0</v>
      </c>
      <c r="J50" s="32">
        <f>G50/E50*100</f>
        <v>0</v>
      </c>
      <c r="K50" s="54">
        <v>65</v>
      </c>
      <c r="L50" s="32">
        <f>K50/E50*100</f>
        <v>102.5236593059937</v>
      </c>
      <c r="M50" s="32" t="e">
        <f>K50/G50*100</f>
        <v>#DIV/0!</v>
      </c>
      <c r="N50" s="55">
        <v>100</v>
      </c>
      <c r="O50" s="55">
        <f>O51</f>
        <v>211.2</v>
      </c>
      <c r="P50" s="34">
        <f>O50/N50*100</f>
        <v>211.20000000000002</v>
      </c>
      <c r="Q50" s="72"/>
      <c r="W50" s="38">
        <f>K50-O50</f>
        <v>-146.19999999999999</v>
      </c>
    </row>
    <row r="51" spans="1:23" s="36" customFormat="1" ht="28">
      <c r="A51" s="49" t="s">
        <v>26</v>
      </c>
      <c r="B51" s="43" t="s">
        <v>83</v>
      </c>
      <c r="C51" s="49" t="s">
        <v>48</v>
      </c>
      <c r="D51" s="31">
        <v>63</v>
      </c>
      <c r="E51" s="31">
        <v>63.4</v>
      </c>
      <c r="F51" s="31">
        <v>65</v>
      </c>
      <c r="G51" s="31">
        <f>F51</f>
        <v>65</v>
      </c>
      <c r="H51" s="32">
        <f>F51/E51*100</f>
        <v>102.5236593059937</v>
      </c>
      <c r="I51" s="32">
        <f>G51/D51*100</f>
        <v>103.17460317460319</v>
      </c>
      <c r="J51" s="32">
        <f>G51/E51*100</f>
        <v>102.5236593059937</v>
      </c>
      <c r="K51" s="54">
        <v>65</v>
      </c>
      <c r="L51" s="32">
        <f>K51/E51*100</f>
        <v>102.5236593059937</v>
      </c>
      <c r="M51" s="32">
        <f>K51/G51*100</f>
        <v>100</v>
      </c>
      <c r="N51" s="55">
        <v>100</v>
      </c>
      <c r="O51" s="54">
        <f>11.5+71.7+D51+G51</f>
        <v>211.2</v>
      </c>
      <c r="P51" s="34">
        <f>O51/N51*100</f>
        <v>211.20000000000002</v>
      </c>
      <c r="Q51" s="73"/>
      <c r="W51" s="38">
        <f>K51-O51</f>
        <v>-146.19999999999999</v>
      </c>
    </row>
    <row r="52" spans="1:23">
      <c r="A52" s="49"/>
      <c r="B52" s="43" t="s">
        <v>66</v>
      </c>
      <c r="C52" s="49" t="s">
        <v>52</v>
      </c>
      <c r="D52" s="31">
        <v>56.3</v>
      </c>
      <c r="E52" s="31">
        <v>56.4</v>
      </c>
      <c r="F52" s="31">
        <v>58</v>
      </c>
      <c r="G52" s="31">
        <f>F52</f>
        <v>58</v>
      </c>
      <c r="H52" s="32">
        <f>F52/E52*100</f>
        <v>102.83687943262412</v>
      </c>
      <c r="I52" s="32">
        <f>G52/D52*100</f>
        <v>103.0195381882771</v>
      </c>
      <c r="J52" s="32">
        <f>G52/E52*100</f>
        <v>102.83687943262412</v>
      </c>
      <c r="K52" s="66">
        <v>58</v>
      </c>
      <c r="L52" s="32">
        <f>K52/E52*100</f>
        <v>102.83687943262412</v>
      </c>
      <c r="M52" s="32">
        <f>K52/G52*100</f>
        <v>100</v>
      </c>
      <c r="N52" s="55"/>
      <c r="O52" s="54">
        <f>11.5+70.2+D52+G52</f>
        <v>196</v>
      </c>
      <c r="P52" s="34"/>
      <c r="Q52" s="72"/>
      <c r="W52" s="38">
        <f>K52-O52</f>
        <v>-138</v>
      </c>
    </row>
    <row r="53" spans="1:23">
      <c r="A53" s="49" t="s">
        <v>84</v>
      </c>
      <c r="B53" s="43" t="s">
        <v>85</v>
      </c>
      <c r="C53" s="49" t="s">
        <v>48</v>
      </c>
      <c r="D53" s="31"/>
      <c r="E53" s="31"/>
      <c r="F53" s="31"/>
      <c r="G53" s="31"/>
      <c r="H53" s="32"/>
      <c r="I53" s="32"/>
      <c r="J53" s="32"/>
      <c r="K53" s="54">
        <v>200</v>
      </c>
      <c r="L53" s="32"/>
      <c r="M53" s="32"/>
      <c r="N53" s="55"/>
      <c r="O53" s="54"/>
      <c r="P53" s="34"/>
      <c r="Q53" s="72"/>
      <c r="W53" s="74"/>
    </row>
    <row r="54" spans="1:23" s="24" customFormat="1">
      <c r="A54" s="48"/>
      <c r="B54" s="11" t="s">
        <v>86</v>
      </c>
      <c r="C54" s="48"/>
      <c r="D54" s="19"/>
      <c r="E54" s="19"/>
      <c r="F54" s="19"/>
      <c r="G54" s="19"/>
      <c r="H54" s="20"/>
      <c r="I54" s="20"/>
      <c r="J54" s="20"/>
      <c r="K54" s="75"/>
      <c r="L54" s="20"/>
      <c r="M54" s="20"/>
      <c r="N54" s="76"/>
      <c r="O54" s="68"/>
      <c r="P54" s="22"/>
      <c r="Q54" s="77"/>
      <c r="R54" s="52"/>
      <c r="S54" s="52"/>
      <c r="W54" s="26">
        <f t="shared" si="2"/>
        <v>0</v>
      </c>
    </row>
    <row r="55" spans="1:23" s="52" customFormat="1">
      <c r="A55" s="48" t="s">
        <v>46</v>
      </c>
      <c r="B55" s="78" t="s">
        <v>87</v>
      </c>
      <c r="C55" s="48"/>
      <c r="D55" s="19">
        <f>SUM(D56:D59)</f>
        <v>8960</v>
      </c>
      <c r="E55" s="19">
        <f>SUM(E56:E59)</f>
        <v>9147</v>
      </c>
      <c r="F55" s="19">
        <f>SUM(F56:F59)</f>
        <v>9337</v>
      </c>
      <c r="G55" s="19">
        <f>SUM(G56:G59)</f>
        <v>9502</v>
      </c>
      <c r="H55" s="20">
        <f t="shared" si="0"/>
        <v>102.07718377610145</v>
      </c>
      <c r="I55" s="20">
        <f t="shared" ref="I55:I60" si="9">G55/D55*100</f>
        <v>106.04910714285714</v>
      </c>
      <c r="J55" s="20">
        <f t="shared" ref="J55:J60" si="10">G55/E55*100</f>
        <v>103.88105389745273</v>
      </c>
      <c r="K55" s="19">
        <f>SUM(K56:K59)</f>
        <v>12200</v>
      </c>
      <c r="L55" s="20">
        <f t="shared" ref="L55:L60" si="11">K55/E55*100</f>
        <v>133.37706351809337</v>
      </c>
      <c r="M55" s="20">
        <f t="shared" ref="M55:M60" si="12">K55/G55*100</f>
        <v>128.39402231109241</v>
      </c>
      <c r="N55" s="79">
        <f>SUM(N56:N59)</f>
        <v>12200</v>
      </c>
      <c r="O55" s="68">
        <f t="shared" ref="O55:O60" si="13">K55</f>
        <v>12200</v>
      </c>
      <c r="P55" s="22">
        <f t="shared" si="1"/>
        <v>100</v>
      </c>
      <c r="Q55" s="51"/>
      <c r="W55" s="26">
        <f t="shared" si="2"/>
        <v>0</v>
      </c>
    </row>
    <row r="56" spans="1:23">
      <c r="A56" s="49" t="s">
        <v>26</v>
      </c>
      <c r="B56" s="53" t="s">
        <v>88</v>
      </c>
      <c r="C56" s="49" t="s">
        <v>89</v>
      </c>
      <c r="D56" s="31">
        <v>70</v>
      </c>
      <c r="E56" s="31">
        <v>70</v>
      </c>
      <c r="F56" s="31">
        <v>77</v>
      </c>
      <c r="G56" s="31">
        <f>F56</f>
        <v>77</v>
      </c>
      <c r="H56" s="32">
        <f t="shared" si="0"/>
        <v>110.00000000000001</v>
      </c>
      <c r="I56" s="32">
        <f t="shared" si="9"/>
        <v>110.00000000000001</v>
      </c>
      <c r="J56" s="32">
        <f t="shared" si="10"/>
        <v>110.00000000000001</v>
      </c>
      <c r="K56" s="31">
        <v>100</v>
      </c>
      <c r="L56" s="32">
        <f t="shared" si="11"/>
        <v>142.85714285714286</v>
      </c>
      <c r="M56" s="32">
        <f t="shared" si="12"/>
        <v>129.87012987012986</v>
      </c>
      <c r="N56" s="80">
        <v>100</v>
      </c>
      <c r="O56" s="54">
        <f t="shared" si="13"/>
        <v>100</v>
      </c>
      <c r="P56" s="34">
        <f t="shared" si="1"/>
        <v>100</v>
      </c>
      <c r="Q56" s="73"/>
      <c r="W56" s="38">
        <f t="shared" si="2"/>
        <v>0</v>
      </c>
    </row>
    <row r="57" spans="1:23">
      <c r="A57" s="49" t="s">
        <v>26</v>
      </c>
      <c r="B57" s="53" t="s">
        <v>90</v>
      </c>
      <c r="C57" s="49" t="s">
        <v>52</v>
      </c>
      <c r="D57" s="31">
        <v>4150</v>
      </c>
      <c r="E57" s="31">
        <v>4347</v>
      </c>
      <c r="F57" s="31">
        <v>4475</v>
      </c>
      <c r="G57" s="31">
        <v>4475</v>
      </c>
      <c r="H57" s="32">
        <f t="shared" si="0"/>
        <v>102.94455946629859</v>
      </c>
      <c r="I57" s="32">
        <f t="shared" si="9"/>
        <v>107.83132530120483</v>
      </c>
      <c r="J57" s="32">
        <f t="shared" si="10"/>
        <v>102.94455946629859</v>
      </c>
      <c r="K57" s="31">
        <v>5000</v>
      </c>
      <c r="L57" s="32">
        <f t="shared" si="11"/>
        <v>115.02185415228894</v>
      </c>
      <c r="M57" s="32">
        <f t="shared" si="12"/>
        <v>111.73184357541899</v>
      </c>
      <c r="N57" s="80">
        <v>5000</v>
      </c>
      <c r="O57" s="54">
        <f t="shared" si="13"/>
        <v>5000</v>
      </c>
      <c r="P57" s="34">
        <f t="shared" si="1"/>
        <v>100</v>
      </c>
      <c r="Q57" s="72"/>
      <c r="W57" s="38">
        <f t="shared" si="2"/>
        <v>0</v>
      </c>
    </row>
    <row r="58" spans="1:23">
      <c r="A58" s="49" t="s">
        <v>26</v>
      </c>
      <c r="B58" s="53" t="s">
        <v>91</v>
      </c>
      <c r="C58" s="49" t="s">
        <v>52</v>
      </c>
      <c r="D58" s="31">
        <v>2950</v>
      </c>
      <c r="E58" s="31">
        <v>2930</v>
      </c>
      <c r="F58" s="31">
        <v>2985</v>
      </c>
      <c r="G58" s="31">
        <v>3150</v>
      </c>
      <c r="H58" s="32">
        <f t="shared" si="0"/>
        <v>101.87713310580205</v>
      </c>
      <c r="I58" s="32">
        <f t="shared" si="9"/>
        <v>106.77966101694916</v>
      </c>
      <c r="J58" s="32">
        <f t="shared" si="10"/>
        <v>107.50853242320819</v>
      </c>
      <c r="K58" s="31">
        <v>4000</v>
      </c>
      <c r="L58" s="32">
        <f t="shared" si="11"/>
        <v>136.51877133105802</v>
      </c>
      <c r="M58" s="32">
        <f t="shared" si="12"/>
        <v>126.98412698412697</v>
      </c>
      <c r="N58" s="80">
        <v>4000</v>
      </c>
      <c r="O58" s="54">
        <f t="shared" si="13"/>
        <v>4000</v>
      </c>
      <c r="P58" s="34">
        <f t="shared" si="1"/>
        <v>100</v>
      </c>
      <c r="Q58" s="72"/>
      <c r="W58" s="38">
        <f t="shared" si="2"/>
        <v>0</v>
      </c>
    </row>
    <row r="59" spans="1:23" s="36" customFormat="1">
      <c r="A59" s="59" t="s">
        <v>26</v>
      </c>
      <c r="B59" s="53" t="s">
        <v>92</v>
      </c>
      <c r="C59" s="49" t="s">
        <v>52</v>
      </c>
      <c r="D59" s="31">
        <v>1790</v>
      </c>
      <c r="E59" s="31">
        <v>1800</v>
      </c>
      <c r="F59" s="31">
        <v>1800</v>
      </c>
      <c r="G59" s="31">
        <v>1800</v>
      </c>
      <c r="H59" s="32">
        <f t="shared" si="0"/>
        <v>100</v>
      </c>
      <c r="I59" s="32">
        <f t="shared" si="9"/>
        <v>100.55865921787711</v>
      </c>
      <c r="J59" s="32">
        <f t="shared" si="10"/>
        <v>100</v>
      </c>
      <c r="K59" s="31">
        <v>3100</v>
      </c>
      <c r="L59" s="32">
        <f t="shared" si="11"/>
        <v>172.22222222222223</v>
      </c>
      <c r="M59" s="32">
        <f t="shared" si="12"/>
        <v>172.22222222222223</v>
      </c>
      <c r="N59" s="80">
        <v>3100</v>
      </c>
      <c r="O59" s="54">
        <f t="shared" si="13"/>
        <v>3100</v>
      </c>
      <c r="P59" s="34">
        <f t="shared" si="1"/>
        <v>100</v>
      </c>
      <c r="Q59" s="72"/>
      <c r="W59" s="38">
        <f t="shared" si="2"/>
        <v>0</v>
      </c>
    </row>
    <row r="60" spans="1:23" s="24" customFormat="1">
      <c r="A60" s="48"/>
      <c r="B60" s="78" t="s">
        <v>93</v>
      </c>
      <c r="C60" s="48"/>
      <c r="D60" s="19">
        <v>51000</v>
      </c>
      <c r="E60" s="19">
        <v>51000</v>
      </c>
      <c r="F60" s="19">
        <v>51215</v>
      </c>
      <c r="G60" s="19">
        <v>51215</v>
      </c>
      <c r="H60" s="20">
        <f t="shared" si="0"/>
        <v>100.42156862745098</v>
      </c>
      <c r="I60" s="20">
        <f t="shared" si="9"/>
        <v>100.42156862745098</v>
      </c>
      <c r="J60" s="20">
        <f t="shared" si="10"/>
        <v>100.42156862745098</v>
      </c>
      <c r="K60" s="19">
        <v>52000</v>
      </c>
      <c r="L60" s="20">
        <f t="shared" si="11"/>
        <v>101.96078431372548</v>
      </c>
      <c r="M60" s="20">
        <f t="shared" si="12"/>
        <v>101.5327540759543</v>
      </c>
      <c r="N60" s="81">
        <v>45000</v>
      </c>
      <c r="O60" s="68">
        <f t="shared" si="13"/>
        <v>52000</v>
      </c>
      <c r="P60" s="22">
        <f t="shared" si="1"/>
        <v>115.55555555555554</v>
      </c>
      <c r="Q60" s="69"/>
      <c r="W60" s="26">
        <f t="shared" si="2"/>
        <v>0</v>
      </c>
    </row>
    <row r="61" spans="1:23" s="36" customFormat="1">
      <c r="A61" s="49" t="s">
        <v>73</v>
      </c>
      <c r="B61" s="53" t="s">
        <v>94</v>
      </c>
      <c r="C61" s="49"/>
      <c r="D61" s="31"/>
      <c r="E61" s="31"/>
      <c r="F61" s="31"/>
      <c r="G61" s="31"/>
      <c r="H61" s="32"/>
      <c r="I61" s="32"/>
      <c r="J61" s="32"/>
      <c r="K61" s="54"/>
      <c r="L61" s="32"/>
      <c r="M61" s="32"/>
      <c r="N61" s="32"/>
      <c r="O61" s="54"/>
      <c r="P61" s="34"/>
      <c r="Q61" s="72"/>
      <c r="W61" s="38">
        <f t="shared" si="2"/>
        <v>0</v>
      </c>
    </row>
    <row r="62" spans="1:23" ht="15" customHeight="1">
      <c r="A62" s="49" t="s">
        <v>26</v>
      </c>
      <c r="B62" s="70" t="s">
        <v>95</v>
      </c>
      <c r="C62" s="49" t="s">
        <v>76</v>
      </c>
      <c r="D62" s="31">
        <v>4300</v>
      </c>
      <c r="E62" s="31">
        <v>5576.35</v>
      </c>
      <c r="F62" s="31">
        <v>4393.88</v>
      </c>
      <c r="G62" s="31">
        <v>5576.35</v>
      </c>
      <c r="H62" s="32">
        <f t="shared" si="0"/>
        <v>78.794910649439146</v>
      </c>
      <c r="I62" s="32">
        <f>G62/D62*100</f>
        <v>129.68255813953488</v>
      </c>
      <c r="J62" s="32">
        <f>G62/E62*100</f>
        <v>100</v>
      </c>
      <c r="K62" s="31">
        <f>(K56+K57)*0.9*300/1000+K63+K59*0.9*2*2.5*25/1000+K60*0.9*10*3*2/1000</f>
        <v>5373.75</v>
      </c>
      <c r="L62" s="32">
        <f>K62/E62*100</f>
        <v>96.36679907107694</v>
      </c>
      <c r="M62" s="32">
        <f>K62/G62*100</f>
        <v>96.36679907107694</v>
      </c>
      <c r="N62" s="55">
        <f>8.1+405+400+42+67.5</f>
        <v>922.6</v>
      </c>
      <c r="O62" s="54">
        <f>870+1914.4+D62+G62+K62</f>
        <v>18034.5</v>
      </c>
      <c r="P62" s="34">
        <f t="shared" si="1"/>
        <v>1954.7474528506395</v>
      </c>
      <c r="Q62" s="72"/>
      <c r="W62" s="38">
        <f t="shared" si="2"/>
        <v>-12660.75</v>
      </c>
    </row>
    <row r="63" spans="1:23">
      <c r="A63" s="49"/>
      <c r="B63" s="53" t="s">
        <v>96</v>
      </c>
      <c r="C63" s="49" t="s">
        <v>76</v>
      </c>
      <c r="D63" s="31">
        <v>200</v>
      </c>
      <c r="E63" s="31">
        <v>1385</v>
      </c>
      <c r="F63" s="31">
        <v>1259.97</v>
      </c>
      <c r="G63" s="31">
        <v>1385</v>
      </c>
      <c r="H63" s="32">
        <f t="shared" si="0"/>
        <v>90.972563176895306</v>
      </c>
      <c r="I63" s="32">
        <f>G63/D63*100</f>
        <v>692.5</v>
      </c>
      <c r="J63" s="32">
        <f>G63/E63*100</f>
        <v>100</v>
      </c>
      <c r="K63" s="31">
        <f>K58*3*70/1000</f>
        <v>840</v>
      </c>
      <c r="L63" s="32">
        <f>K63/E63*100</f>
        <v>60.649819494584833</v>
      </c>
      <c r="M63" s="32">
        <f>K63/G63*100</f>
        <v>60.649819494584833</v>
      </c>
      <c r="N63" s="55">
        <v>400</v>
      </c>
      <c r="O63" s="54">
        <f>150+156+D63+G63+K63</f>
        <v>2731</v>
      </c>
      <c r="P63" s="34">
        <f t="shared" si="1"/>
        <v>682.75</v>
      </c>
      <c r="Q63" s="58"/>
      <c r="W63" s="38">
        <f t="shared" si="2"/>
        <v>-1891</v>
      </c>
    </row>
    <row r="64" spans="1:23" s="52" customFormat="1">
      <c r="A64" s="48"/>
      <c r="B64" s="11" t="s">
        <v>97</v>
      </c>
      <c r="C64" s="48"/>
      <c r="D64" s="19">
        <v>1101.153</v>
      </c>
      <c r="E64" s="19">
        <v>1561.153</v>
      </c>
      <c r="F64" s="19"/>
      <c r="G64" s="19">
        <v>1576.6</v>
      </c>
      <c r="H64" s="20">
        <f t="shared" si="0"/>
        <v>0</v>
      </c>
      <c r="I64" s="20">
        <f>G64/D64*100</f>
        <v>143.17719699260684</v>
      </c>
      <c r="J64" s="20">
        <f>G64/E64*100</f>
        <v>100.98946099453417</v>
      </c>
      <c r="K64" s="68"/>
      <c r="L64" s="20">
        <f>K64/E64*100</f>
        <v>0</v>
      </c>
      <c r="M64" s="20">
        <f>K64/G64*100</f>
        <v>0</v>
      </c>
      <c r="N64" s="82">
        <f>2549.2-850</f>
        <v>1699.1999999999998</v>
      </c>
      <c r="O64" s="83">
        <f>K64</f>
        <v>0</v>
      </c>
      <c r="P64" s="22">
        <f t="shared" si="1"/>
        <v>0</v>
      </c>
      <c r="Q64" s="17"/>
      <c r="W64" s="26">
        <f t="shared" si="2"/>
        <v>0</v>
      </c>
    </row>
    <row r="65" spans="1:23">
      <c r="A65" s="49" t="s">
        <v>26</v>
      </c>
      <c r="B65" s="43" t="s">
        <v>98</v>
      </c>
      <c r="C65" s="28" t="s">
        <v>48</v>
      </c>
      <c r="D65" s="31">
        <v>386.3</v>
      </c>
      <c r="E65" s="31">
        <v>420</v>
      </c>
      <c r="F65" s="31">
        <v>456</v>
      </c>
      <c r="G65" s="31">
        <v>456</v>
      </c>
      <c r="H65" s="32">
        <f t="shared" si="0"/>
        <v>108.57142857142857</v>
      </c>
      <c r="I65" s="32">
        <f>G65/D65*100</f>
        <v>118.04297178358789</v>
      </c>
      <c r="J65" s="32">
        <f>G65/E65*100</f>
        <v>108.57142857142857</v>
      </c>
      <c r="K65" s="54">
        <v>470</v>
      </c>
      <c r="L65" s="32">
        <f>K65/E65*100</f>
        <v>111.90476190476191</v>
      </c>
      <c r="M65" s="32">
        <f>K65/G65*100</f>
        <v>103.07017543859649</v>
      </c>
      <c r="N65" s="84">
        <f>N64</f>
        <v>1699.1999999999998</v>
      </c>
      <c r="O65" s="84">
        <f>O64</f>
        <v>0</v>
      </c>
      <c r="P65" s="34">
        <f t="shared" si="1"/>
        <v>0</v>
      </c>
      <c r="Q65" s="85"/>
      <c r="W65" s="38">
        <f t="shared" si="2"/>
        <v>470</v>
      </c>
    </row>
    <row r="66" spans="1:23" s="36" customFormat="1" ht="28">
      <c r="A66" s="49" t="s">
        <v>26</v>
      </c>
      <c r="B66" s="43" t="s">
        <v>99</v>
      </c>
      <c r="C66" s="28" t="s">
        <v>36</v>
      </c>
      <c r="D66" s="31">
        <v>87.1</v>
      </c>
      <c r="E66" s="31">
        <v>87.1</v>
      </c>
      <c r="F66" s="31">
        <v>87.11</v>
      </c>
      <c r="G66" s="31">
        <v>87.11</v>
      </c>
      <c r="H66" s="44" t="s">
        <v>39</v>
      </c>
      <c r="I66" s="44" t="s">
        <v>39</v>
      </c>
      <c r="J66" s="44" t="s">
        <v>39</v>
      </c>
      <c r="K66" s="86">
        <v>87.11</v>
      </c>
      <c r="L66" s="44" t="s">
        <v>39</v>
      </c>
      <c r="M66" s="44" t="s">
        <v>41</v>
      </c>
      <c r="N66" s="55">
        <v>85.7</v>
      </c>
      <c r="O66" s="86">
        <f>K66</f>
        <v>87.11</v>
      </c>
      <c r="P66" s="34">
        <f t="shared" si="1"/>
        <v>101.64527421236873</v>
      </c>
      <c r="Q66" s="58"/>
      <c r="W66" s="38">
        <f t="shared" si="2"/>
        <v>0</v>
      </c>
    </row>
    <row r="67" spans="1:23" s="36" customFormat="1">
      <c r="A67" s="49" t="s">
        <v>26</v>
      </c>
      <c r="B67" s="43" t="s">
        <v>100</v>
      </c>
      <c r="C67" s="28" t="s">
        <v>101</v>
      </c>
      <c r="D67" s="31"/>
      <c r="E67" s="31"/>
      <c r="F67" s="31"/>
      <c r="G67" s="31"/>
      <c r="H67" s="44"/>
      <c r="I67" s="44"/>
      <c r="J67" s="44"/>
      <c r="K67" s="86">
        <v>22000</v>
      </c>
      <c r="L67" s="44"/>
      <c r="M67" s="44"/>
      <c r="N67" s="55"/>
      <c r="O67" s="86"/>
      <c r="P67" s="34"/>
      <c r="Q67" s="58"/>
      <c r="W67" s="38"/>
    </row>
    <row r="68" spans="1:23" s="52" customFormat="1">
      <c r="A68" s="87"/>
      <c r="B68" s="88" t="s">
        <v>102</v>
      </c>
      <c r="C68" s="89"/>
      <c r="D68" s="19"/>
      <c r="E68" s="19"/>
      <c r="F68" s="19"/>
      <c r="G68" s="19"/>
      <c r="H68" s="20"/>
      <c r="I68" s="20"/>
      <c r="J68" s="20"/>
      <c r="K68" s="68"/>
      <c r="L68" s="20"/>
      <c r="M68" s="20"/>
      <c r="N68" s="20"/>
      <c r="O68" s="68"/>
      <c r="P68" s="22"/>
      <c r="Q68" s="17"/>
      <c r="W68" s="26">
        <f t="shared" si="2"/>
        <v>0</v>
      </c>
    </row>
    <row r="69" spans="1:23" s="36" customFormat="1">
      <c r="A69" s="90" t="s">
        <v>26</v>
      </c>
      <c r="B69" s="91" t="s">
        <v>103</v>
      </c>
      <c r="C69" s="92" t="s">
        <v>104</v>
      </c>
      <c r="D69" s="31">
        <v>120</v>
      </c>
      <c r="E69" s="31">
        <v>135</v>
      </c>
      <c r="F69" s="31">
        <v>135</v>
      </c>
      <c r="G69" s="31">
        <v>135</v>
      </c>
      <c r="H69" s="32">
        <f t="shared" si="0"/>
        <v>100</v>
      </c>
      <c r="I69" s="32">
        <f t="shared" ref="I69:I74" si="14">G69/D69*100</f>
        <v>112.5</v>
      </c>
      <c r="J69" s="32">
        <f t="shared" ref="J69:J74" si="15">G69/E69*100</f>
        <v>100</v>
      </c>
      <c r="K69" s="54">
        <v>150</v>
      </c>
      <c r="L69" s="32">
        <f t="shared" ref="L69:L74" si="16">K69/E69*100</f>
        <v>111.11111111111111</v>
      </c>
      <c r="M69" s="32">
        <f t="shared" ref="M69:M74" si="17">K69/G69*100</f>
        <v>111.11111111111111</v>
      </c>
      <c r="N69" s="55">
        <v>150</v>
      </c>
      <c r="O69" s="54">
        <f>K69</f>
        <v>150</v>
      </c>
      <c r="P69" s="34">
        <f t="shared" si="1"/>
        <v>100</v>
      </c>
      <c r="Q69" s="72"/>
      <c r="R69" s="93"/>
      <c r="S69" s="93"/>
      <c r="T69" s="93"/>
      <c r="W69" s="38">
        <f t="shared" si="2"/>
        <v>0</v>
      </c>
    </row>
    <row r="70" spans="1:23" s="36" customFormat="1">
      <c r="A70" s="90" t="s">
        <v>26</v>
      </c>
      <c r="B70" s="91" t="s">
        <v>105</v>
      </c>
      <c r="C70" s="92" t="s">
        <v>48</v>
      </c>
      <c r="D70" s="31">
        <v>31</v>
      </c>
      <c r="E70" s="31">
        <v>31</v>
      </c>
      <c r="F70" s="31">
        <v>31</v>
      </c>
      <c r="G70" s="31">
        <v>31</v>
      </c>
      <c r="H70" s="32">
        <f t="shared" si="0"/>
        <v>100</v>
      </c>
      <c r="I70" s="32">
        <f t="shared" si="14"/>
        <v>100</v>
      </c>
      <c r="J70" s="32">
        <f t="shared" si="15"/>
        <v>100</v>
      </c>
      <c r="K70" s="54">
        <v>32</v>
      </c>
      <c r="L70" s="32">
        <f t="shared" si="16"/>
        <v>103.2258064516129</v>
      </c>
      <c r="M70" s="32">
        <f t="shared" si="17"/>
        <v>103.2258064516129</v>
      </c>
      <c r="N70" s="55">
        <v>30</v>
      </c>
      <c r="O70" s="54">
        <f>K70</f>
        <v>32</v>
      </c>
      <c r="P70" s="34">
        <f t="shared" si="1"/>
        <v>106.66666666666667</v>
      </c>
      <c r="Q70" s="72"/>
      <c r="W70" s="38">
        <f t="shared" si="2"/>
        <v>0</v>
      </c>
    </row>
    <row r="71" spans="1:23" ht="28">
      <c r="A71" s="90" t="s">
        <v>26</v>
      </c>
      <c r="B71" s="91" t="s">
        <v>106</v>
      </c>
      <c r="C71" s="92" t="s">
        <v>104</v>
      </c>
      <c r="D71" s="31">
        <v>84</v>
      </c>
      <c r="E71" s="31">
        <v>84</v>
      </c>
      <c r="F71" s="31">
        <v>84</v>
      </c>
      <c r="G71" s="31">
        <v>84</v>
      </c>
      <c r="H71" s="32">
        <f t="shared" si="0"/>
        <v>100</v>
      </c>
      <c r="I71" s="32">
        <f t="shared" si="14"/>
        <v>100</v>
      </c>
      <c r="J71" s="32">
        <f t="shared" si="15"/>
        <v>100</v>
      </c>
      <c r="K71" s="54">
        <v>84</v>
      </c>
      <c r="L71" s="32">
        <f t="shared" si="16"/>
        <v>100</v>
      </c>
      <c r="M71" s="32">
        <f t="shared" si="17"/>
        <v>100</v>
      </c>
      <c r="N71" s="94" t="s">
        <v>107</v>
      </c>
      <c r="O71" s="54">
        <f>K71</f>
        <v>84</v>
      </c>
      <c r="P71" s="34"/>
      <c r="Q71" s="46"/>
      <c r="W71" s="38">
        <f t="shared" si="2"/>
        <v>0</v>
      </c>
    </row>
    <row r="72" spans="1:23">
      <c r="A72" s="90" t="s">
        <v>26</v>
      </c>
      <c r="B72" s="43" t="s">
        <v>108</v>
      </c>
      <c r="C72" s="95" t="s">
        <v>76</v>
      </c>
      <c r="D72" s="31">
        <f>D73+D74</f>
        <v>375</v>
      </c>
      <c r="E72" s="31">
        <f>E73+E74</f>
        <v>401</v>
      </c>
      <c r="F72" s="31">
        <f>F73+F74</f>
        <v>516.29999999999995</v>
      </c>
      <c r="G72" s="31">
        <f>F72</f>
        <v>516.29999999999995</v>
      </c>
      <c r="H72" s="32">
        <f t="shared" si="0"/>
        <v>128.75311720698252</v>
      </c>
      <c r="I72" s="32">
        <f t="shared" si="14"/>
        <v>137.67999999999998</v>
      </c>
      <c r="J72" s="32">
        <f t="shared" si="15"/>
        <v>128.75311720698252</v>
      </c>
      <c r="K72" s="54">
        <f>K73+K74</f>
        <v>442</v>
      </c>
      <c r="L72" s="32">
        <f t="shared" si="16"/>
        <v>110.22443890274315</v>
      </c>
      <c r="M72" s="32">
        <f t="shared" si="17"/>
        <v>85.609141971721868</v>
      </c>
      <c r="N72" s="55">
        <f>N73+N74</f>
        <v>430</v>
      </c>
      <c r="O72" s="55">
        <f>O73+O74</f>
        <v>1908.3</v>
      </c>
      <c r="P72" s="34">
        <f t="shared" si="1"/>
        <v>443.7906976744186</v>
      </c>
      <c r="Q72" s="72"/>
      <c r="R72" s="96">
        <v>325</v>
      </c>
      <c r="S72" s="97"/>
      <c r="W72" s="38">
        <f t="shared" si="2"/>
        <v>-1466.3</v>
      </c>
    </row>
    <row r="73" spans="1:23">
      <c r="A73" s="90" t="s">
        <v>26</v>
      </c>
      <c r="B73" s="43" t="s">
        <v>109</v>
      </c>
      <c r="C73" s="95" t="s">
        <v>76</v>
      </c>
      <c r="D73" s="31">
        <v>75</v>
      </c>
      <c r="E73" s="31">
        <v>75</v>
      </c>
      <c r="F73" s="31">
        <v>100.5</v>
      </c>
      <c r="G73" s="31">
        <f>F73</f>
        <v>100.5</v>
      </c>
      <c r="H73" s="32">
        <f t="shared" si="0"/>
        <v>134</v>
      </c>
      <c r="I73" s="32">
        <f t="shared" si="14"/>
        <v>134</v>
      </c>
      <c r="J73" s="32">
        <f t="shared" si="15"/>
        <v>134</v>
      </c>
      <c r="K73" s="54">
        <v>100</v>
      </c>
      <c r="L73" s="32">
        <f t="shared" si="16"/>
        <v>133.33333333333331</v>
      </c>
      <c r="M73" s="32">
        <f t="shared" si="17"/>
        <v>99.50248756218906</v>
      </c>
      <c r="N73" s="55">
        <v>100</v>
      </c>
      <c r="O73" s="54">
        <f>150+G73+K73</f>
        <v>350.5</v>
      </c>
      <c r="P73" s="34">
        <f t="shared" si="1"/>
        <v>350.5</v>
      </c>
      <c r="Q73" s="72"/>
      <c r="R73" s="47">
        <v>75</v>
      </c>
      <c r="S73" s="47">
        <v>63</v>
      </c>
      <c r="T73" s="47">
        <f>S73+R73</f>
        <v>138</v>
      </c>
      <c r="W73" s="38">
        <f t="shared" si="2"/>
        <v>-250.5</v>
      </c>
    </row>
    <row r="74" spans="1:23">
      <c r="A74" s="90" t="s">
        <v>26</v>
      </c>
      <c r="B74" s="43" t="s">
        <v>110</v>
      </c>
      <c r="C74" s="95" t="s">
        <v>76</v>
      </c>
      <c r="D74" s="31">
        <v>300</v>
      </c>
      <c r="E74" s="31">
        <v>326</v>
      </c>
      <c r="F74" s="31">
        <v>415.8</v>
      </c>
      <c r="G74" s="31">
        <f>F74</f>
        <v>415.8</v>
      </c>
      <c r="H74" s="32">
        <f t="shared" si="0"/>
        <v>127.54601226993864</v>
      </c>
      <c r="I74" s="32">
        <f t="shared" si="14"/>
        <v>138.60000000000002</v>
      </c>
      <c r="J74" s="32">
        <f t="shared" si="15"/>
        <v>127.54601226993864</v>
      </c>
      <c r="K74" s="54">
        <v>342</v>
      </c>
      <c r="L74" s="32">
        <f t="shared" si="16"/>
        <v>104.9079754601227</v>
      </c>
      <c r="M74" s="32">
        <f t="shared" si="17"/>
        <v>82.251082251082252</v>
      </c>
      <c r="N74" s="55">
        <v>330</v>
      </c>
      <c r="O74" s="54">
        <f>500+D74+G74+K74</f>
        <v>1557.8</v>
      </c>
      <c r="P74" s="34">
        <f>O74/N74*100</f>
        <v>472.06060606060606</v>
      </c>
      <c r="Q74" s="72"/>
      <c r="R74" s="47">
        <v>250</v>
      </c>
      <c r="S74" s="47">
        <v>22.218</v>
      </c>
      <c r="T74" s="47">
        <f t="shared" ref="T74:T82" si="18">S74+R74</f>
        <v>272.21800000000002</v>
      </c>
      <c r="W74" s="38">
        <f t="shared" si="2"/>
        <v>-1215.8</v>
      </c>
    </row>
    <row r="75" spans="1:23" s="52" customFormat="1">
      <c r="A75" s="48">
        <v>4</v>
      </c>
      <c r="B75" s="11" t="s">
        <v>111</v>
      </c>
      <c r="C75" s="98"/>
      <c r="D75" s="19"/>
      <c r="E75" s="19"/>
      <c r="F75" s="19"/>
      <c r="G75" s="19"/>
      <c r="H75" s="32"/>
      <c r="I75" s="32"/>
      <c r="J75" s="32"/>
      <c r="K75" s="42"/>
      <c r="L75" s="20"/>
      <c r="M75" s="20"/>
      <c r="N75" s="20"/>
      <c r="O75" s="20"/>
      <c r="P75" s="22"/>
      <c r="Q75" s="17"/>
      <c r="R75" s="52">
        <v>6</v>
      </c>
      <c r="S75" s="52">
        <v>6.3</v>
      </c>
      <c r="T75" s="47">
        <f t="shared" si="18"/>
        <v>12.3</v>
      </c>
      <c r="W75" s="38">
        <f t="shared" ref="W75:W141" si="19">K75-O75</f>
        <v>0</v>
      </c>
    </row>
    <row r="76" spans="1:23">
      <c r="A76" s="90" t="s">
        <v>26</v>
      </c>
      <c r="B76" s="99" t="s">
        <v>112</v>
      </c>
      <c r="C76" s="49" t="s">
        <v>113</v>
      </c>
      <c r="D76" s="31">
        <f>(E76*11)/12</f>
        <v>63.669375000000009</v>
      </c>
      <c r="E76" s="31">
        <v>69.45750000000001</v>
      </c>
      <c r="F76" s="31">
        <f>D76/12*11</f>
        <v>58.363593750000007</v>
      </c>
      <c r="G76" s="31">
        <v>69.45750000000001</v>
      </c>
      <c r="H76" s="32">
        <f t="shared" ref="H76:H141" si="20">F76/E76*100</f>
        <v>84.027777777777786</v>
      </c>
      <c r="I76" s="32">
        <f t="shared" ref="I76:I84" si="21">G76/D76*100</f>
        <v>109.09090909090908</v>
      </c>
      <c r="J76" s="32">
        <f t="shared" ref="J76:J84" si="22">G76/E76*100</f>
        <v>100</v>
      </c>
      <c r="K76" s="100">
        <v>108.46665295342504</v>
      </c>
      <c r="L76" s="32">
        <f t="shared" ref="L76:L84" si="23">K76/E76*100</f>
        <v>156.16262168005619</v>
      </c>
      <c r="M76" s="32">
        <f t="shared" ref="M76:M84" si="24">K76/G76*100</f>
        <v>156.16262168005619</v>
      </c>
      <c r="N76" s="101">
        <v>108.46665295342504</v>
      </c>
      <c r="O76" s="32">
        <f>123+G76+K76</f>
        <v>300.92415295342505</v>
      </c>
      <c r="P76" s="34">
        <f t="shared" ref="P76:P81" si="25">O76/N76*100</f>
        <v>277.43471819181156</v>
      </c>
      <c r="Q76" s="72"/>
      <c r="R76" s="47">
        <v>708</v>
      </c>
      <c r="S76" s="47">
        <v>900</v>
      </c>
      <c r="T76" s="47">
        <f t="shared" si="18"/>
        <v>1608</v>
      </c>
      <c r="W76" s="38">
        <f t="shared" si="19"/>
        <v>-192.45750000000001</v>
      </c>
    </row>
    <row r="77" spans="1:23">
      <c r="A77" s="90" t="s">
        <v>26</v>
      </c>
      <c r="B77" s="29" t="s">
        <v>114</v>
      </c>
      <c r="C77" s="49" t="s">
        <v>115</v>
      </c>
      <c r="D77" s="31">
        <f>(E77*11)/12</f>
        <v>6.3717500000000014</v>
      </c>
      <c r="E77" s="31">
        <v>6.9510000000000005</v>
      </c>
      <c r="F77" s="31">
        <f>D77/12*11</f>
        <v>5.8407708333333348</v>
      </c>
      <c r="G77" s="31">
        <v>6.9510000000000005</v>
      </c>
      <c r="H77" s="32">
        <f t="shared" si="20"/>
        <v>84.027777777777786</v>
      </c>
      <c r="I77" s="32">
        <f t="shared" si="21"/>
        <v>109.09090909090908</v>
      </c>
      <c r="J77" s="32">
        <f t="shared" si="22"/>
        <v>100</v>
      </c>
      <c r="K77" s="100">
        <v>9.9519067103731729</v>
      </c>
      <c r="L77" s="32">
        <f t="shared" si="23"/>
        <v>143.17230197630803</v>
      </c>
      <c r="M77" s="32">
        <f t="shared" si="24"/>
        <v>143.17230197630803</v>
      </c>
      <c r="N77" s="101">
        <v>9.9519067103731729</v>
      </c>
      <c r="O77" s="32">
        <f>6+6.3+D77+G77+K77</f>
        <v>35.574656710373176</v>
      </c>
      <c r="P77" s="34">
        <f t="shared" si="25"/>
        <v>357.46573742791054</v>
      </c>
      <c r="Q77" s="72"/>
      <c r="R77" s="47">
        <v>0.27</v>
      </c>
      <c r="S77" s="47">
        <v>0.27999999999999997</v>
      </c>
      <c r="T77" s="47">
        <f t="shared" si="18"/>
        <v>0.55000000000000004</v>
      </c>
      <c r="W77" s="38">
        <f t="shared" si="19"/>
        <v>-25.622750000000003</v>
      </c>
    </row>
    <row r="78" spans="1:23">
      <c r="A78" s="90" t="s">
        <v>26</v>
      </c>
      <c r="B78" s="29" t="s">
        <v>116</v>
      </c>
      <c r="C78" s="49" t="s">
        <v>76</v>
      </c>
      <c r="D78" s="31">
        <f>(E78*11)/12</f>
        <v>909.5625</v>
      </c>
      <c r="E78" s="31">
        <v>992.25</v>
      </c>
      <c r="F78" s="31">
        <v>1774.6</v>
      </c>
      <c r="G78" s="31">
        <v>992.25</v>
      </c>
      <c r="H78" s="32">
        <f t="shared" si="20"/>
        <v>178.84605694129502</v>
      </c>
      <c r="I78" s="32">
        <f t="shared" si="21"/>
        <v>109.09090909090908</v>
      </c>
      <c r="J78" s="32">
        <f t="shared" si="22"/>
        <v>100</v>
      </c>
      <c r="K78" s="31">
        <v>1521.4</v>
      </c>
      <c r="L78" s="32">
        <f t="shared" si="23"/>
        <v>153.32829428067524</v>
      </c>
      <c r="M78" s="32">
        <f t="shared" si="24"/>
        <v>153.32829428067524</v>
      </c>
      <c r="N78" s="101">
        <v>273.90568927632586</v>
      </c>
      <c r="O78" s="34">
        <f>1608+D78+G78+K78</f>
        <v>5031.2124999999996</v>
      </c>
      <c r="P78" s="34">
        <f t="shared" si="25"/>
        <v>1836.8411818289517</v>
      </c>
      <c r="Q78" s="72"/>
      <c r="R78" s="47">
        <v>24000</v>
      </c>
      <c r="S78" s="47">
        <v>24000</v>
      </c>
      <c r="T78" s="47">
        <f t="shared" si="18"/>
        <v>48000</v>
      </c>
      <c r="W78" s="38">
        <f t="shared" si="19"/>
        <v>-3509.8124999999995</v>
      </c>
    </row>
    <row r="79" spans="1:23">
      <c r="A79" s="90" t="s">
        <v>26</v>
      </c>
      <c r="B79" s="29" t="s">
        <v>117</v>
      </c>
      <c r="C79" s="49" t="s">
        <v>113</v>
      </c>
      <c r="D79" s="31">
        <f>(E79*11)/12</f>
        <v>0.27912500000000001</v>
      </c>
      <c r="E79" s="31">
        <v>0.30449999999999999</v>
      </c>
      <c r="F79" s="31">
        <f>D79/12*11</f>
        <v>0.25586458333333334</v>
      </c>
      <c r="G79" s="31">
        <v>0.30449999999999999</v>
      </c>
      <c r="H79" s="32">
        <f t="shared" si="20"/>
        <v>84.027777777777786</v>
      </c>
      <c r="I79" s="32">
        <f t="shared" si="21"/>
        <v>109.09090909090908</v>
      </c>
      <c r="J79" s="32">
        <f t="shared" si="22"/>
        <v>100</v>
      </c>
      <c r="K79" s="31">
        <v>0.48</v>
      </c>
      <c r="L79" s="32">
        <f t="shared" si="23"/>
        <v>157.63546798029557</v>
      </c>
      <c r="M79" s="32">
        <f t="shared" si="24"/>
        <v>157.63546798029557</v>
      </c>
      <c r="N79" s="101">
        <v>0.47553071054917673</v>
      </c>
      <c r="O79" s="32">
        <f>0.55+D79+G79+K79</f>
        <v>1.6136250000000001</v>
      </c>
      <c r="P79" s="34">
        <f t="shared" si="25"/>
        <v>339.33139631223207</v>
      </c>
      <c r="Q79" s="80"/>
      <c r="R79" s="47">
        <v>8333.2999999999993</v>
      </c>
      <c r="S79" s="47">
        <v>12916.7</v>
      </c>
      <c r="T79" s="47">
        <f t="shared" si="18"/>
        <v>21250</v>
      </c>
      <c r="W79" s="38">
        <f t="shared" si="19"/>
        <v>-1.1336250000000001</v>
      </c>
    </row>
    <row r="80" spans="1:23">
      <c r="A80" s="90" t="s">
        <v>26</v>
      </c>
      <c r="B80" s="29" t="s">
        <v>118</v>
      </c>
      <c r="C80" s="49" t="s">
        <v>76</v>
      </c>
      <c r="D80" s="31">
        <v>18000</v>
      </c>
      <c r="E80" s="31">
        <v>24000</v>
      </c>
      <c r="F80" s="31">
        <v>17380</v>
      </c>
      <c r="G80" s="31">
        <v>24000</v>
      </c>
      <c r="H80" s="32">
        <f t="shared" si="20"/>
        <v>72.416666666666657</v>
      </c>
      <c r="I80" s="32">
        <f t="shared" si="21"/>
        <v>133.33333333333331</v>
      </c>
      <c r="J80" s="32">
        <f t="shared" si="22"/>
        <v>100</v>
      </c>
      <c r="K80" s="31">
        <v>24000</v>
      </c>
      <c r="L80" s="32">
        <f t="shared" si="23"/>
        <v>100</v>
      </c>
      <c r="M80" s="32">
        <f t="shared" si="24"/>
        <v>100</v>
      </c>
      <c r="N80" s="101">
        <v>4611.6774214891602</v>
      </c>
      <c r="O80" s="34">
        <f>48000+G80+K80</f>
        <v>96000</v>
      </c>
      <c r="P80" s="34">
        <f t="shared" si="25"/>
        <v>2081.6720517498939</v>
      </c>
      <c r="Q80" s="102"/>
      <c r="R80" s="47">
        <v>750</v>
      </c>
      <c r="S80" s="47">
        <v>750</v>
      </c>
      <c r="T80" s="103">
        <f t="shared" si="18"/>
        <v>1500</v>
      </c>
      <c r="U80" s="104">
        <f>T80+T81</f>
        <v>4289.6143258426964</v>
      </c>
      <c r="W80" s="38">
        <f t="shared" si="19"/>
        <v>-72000</v>
      </c>
    </row>
    <row r="81" spans="1:24">
      <c r="A81" s="90" t="s">
        <v>26</v>
      </c>
      <c r="B81" s="29" t="s">
        <v>119</v>
      </c>
      <c r="C81" s="49" t="s">
        <v>76</v>
      </c>
      <c r="D81" s="31">
        <f>(E81*11)/12</f>
        <v>16162.020875</v>
      </c>
      <c r="E81" s="31">
        <v>17631.2955</v>
      </c>
      <c r="F81" s="31">
        <f>D81/12*11.55</f>
        <v>15555.9450921875</v>
      </c>
      <c r="G81" s="31">
        <v>17631.2955</v>
      </c>
      <c r="H81" s="32">
        <f t="shared" si="20"/>
        <v>88.229166666666657</v>
      </c>
      <c r="I81" s="32">
        <f t="shared" si="21"/>
        <v>109.09090909090908</v>
      </c>
      <c r="J81" s="32">
        <f t="shared" si="22"/>
        <v>100</v>
      </c>
      <c r="K81" s="31">
        <v>18300</v>
      </c>
      <c r="L81" s="32">
        <f t="shared" si="23"/>
        <v>103.79271336017256</v>
      </c>
      <c r="M81" s="32">
        <f t="shared" si="24"/>
        <v>103.79271336017256</v>
      </c>
      <c r="N81" s="101">
        <v>14322.280511799654</v>
      </c>
      <c r="O81" s="34">
        <f>21250+D81+K81</f>
        <v>55712.020875000002</v>
      </c>
      <c r="P81" s="34">
        <f t="shared" si="25"/>
        <v>388.98847728265554</v>
      </c>
      <c r="Q81" s="72"/>
      <c r="R81" s="47">
        <v>1380.9971910112361</v>
      </c>
      <c r="S81" s="47">
        <v>1408.6171348314606</v>
      </c>
      <c r="T81" s="103">
        <f t="shared" si="18"/>
        <v>2789.6143258426964</v>
      </c>
      <c r="W81" s="38">
        <f t="shared" si="19"/>
        <v>-37412.020875000002</v>
      </c>
    </row>
    <row r="82" spans="1:24" ht="28">
      <c r="A82" s="90" t="s">
        <v>26</v>
      </c>
      <c r="B82" s="29" t="s">
        <v>120</v>
      </c>
      <c r="C82" s="49" t="s">
        <v>121</v>
      </c>
      <c r="D82" s="31">
        <f>(E82*11)/12</f>
        <v>1978.4508333333333</v>
      </c>
      <c r="E82" s="31">
        <v>2158.31</v>
      </c>
      <c r="F82" s="31">
        <f>D82/12*11.5</f>
        <v>1896.0153819444445</v>
      </c>
      <c r="G82" s="31">
        <v>2158.31</v>
      </c>
      <c r="H82" s="32">
        <f t="shared" si="20"/>
        <v>87.847222222222214</v>
      </c>
      <c r="I82" s="32">
        <f t="shared" si="21"/>
        <v>109.09090909090908</v>
      </c>
      <c r="J82" s="32">
        <f t="shared" si="22"/>
        <v>100</v>
      </c>
      <c r="K82" s="31">
        <v>2340</v>
      </c>
      <c r="L82" s="32">
        <f t="shared" si="23"/>
        <v>108.4181605052101</v>
      </c>
      <c r="M82" s="32">
        <f t="shared" si="24"/>
        <v>108.4181605052101</v>
      </c>
      <c r="N82" s="105" t="s">
        <v>68</v>
      </c>
      <c r="O82" s="34">
        <f>4289.6143258427+D82+G82+K82</f>
        <v>10766.375159176034</v>
      </c>
      <c r="P82" s="34"/>
      <c r="Q82" s="72"/>
      <c r="R82" s="47">
        <v>50.6</v>
      </c>
      <c r="S82" s="47">
        <v>51.61</v>
      </c>
      <c r="T82" s="47">
        <f t="shared" si="18"/>
        <v>102.21000000000001</v>
      </c>
      <c r="W82" s="38">
        <f t="shared" si="19"/>
        <v>-8426.3751591760338</v>
      </c>
    </row>
    <row r="83" spans="1:24" ht="28">
      <c r="A83" s="90" t="s">
        <v>26</v>
      </c>
      <c r="B83" s="29" t="s">
        <v>122</v>
      </c>
      <c r="C83" s="49" t="s">
        <v>121</v>
      </c>
      <c r="D83" s="31">
        <f>(E83*11)/12</f>
        <v>47.30916666666667</v>
      </c>
      <c r="E83" s="31">
        <v>51.61</v>
      </c>
      <c r="F83" s="31">
        <v>50.8</v>
      </c>
      <c r="G83" s="31">
        <v>51.61</v>
      </c>
      <c r="H83" s="32">
        <f t="shared" si="20"/>
        <v>98.430536717690359</v>
      </c>
      <c r="I83" s="32">
        <f t="shared" si="21"/>
        <v>109.09090909090908</v>
      </c>
      <c r="J83" s="32">
        <f t="shared" si="22"/>
        <v>100</v>
      </c>
      <c r="K83" s="31">
        <v>54.2</v>
      </c>
      <c r="L83" s="32">
        <f t="shared" si="23"/>
        <v>105.01840728540981</v>
      </c>
      <c r="M83" s="32">
        <f t="shared" si="24"/>
        <v>105.01840728540981</v>
      </c>
      <c r="N83" s="105" t="s">
        <v>68</v>
      </c>
      <c r="O83" s="32">
        <f>102.21+D83+G83+K83</f>
        <v>255.32916666666665</v>
      </c>
      <c r="P83" s="34"/>
      <c r="Q83" s="72"/>
      <c r="W83" s="38">
        <f t="shared" si="19"/>
        <v>-201.12916666666666</v>
      </c>
    </row>
    <row r="84" spans="1:24" s="52" customFormat="1" ht="28">
      <c r="A84" s="48">
        <v>5</v>
      </c>
      <c r="B84" s="106" t="s">
        <v>123</v>
      </c>
      <c r="C84" s="48" t="s">
        <v>25</v>
      </c>
      <c r="D84" s="19">
        <f>(E84*11)/12</f>
        <v>288.75</v>
      </c>
      <c r="E84" s="19">
        <v>315</v>
      </c>
      <c r="F84" s="19">
        <v>294</v>
      </c>
      <c r="G84" s="19">
        <v>315</v>
      </c>
      <c r="H84" s="20">
        <f t="shared" si="20"/>
        <v>93.333333333333329</v>
      </c>
      <c r="I84" s="20">
        <f t="shared" si="21"/>
        <v>109.09090909090908</v>
      </c>
      <c r="J84" s="20">
        <f t="shared" si="22"/>
        <v>100</v>
      </c>
      <c r="K84" s="42">
        <v>320</v>
      </c>
      <c r="L84" s="20">
        <f t="shared" si="23"/>
        <v>101.58730158730158</v>
      </c>
      <c r="M84" s="20">
        <f t="shared" si="24"/>
        <v>101.58730158730158</v>
      </c>
      <c r="N84" s="107">
        <v>435</v>
      </c>
      <c r="O84" s="108">
        <f>489.47+D84+G84+K84</f>
        <v>1413.22</v>
      </c>
      <c r="P84" s="22">
        <f>O84/N84*100</f>
        <v>324.87816091954022</v>
      </c>
      <c r="Q84" s="17"/>
      <c r="S84" s="52">
        <v>224.47</v>
      </c>
      <c r="T84" s="52">
        <v>265</v>
      </c>
      <c r="U84" s="52">
        <f t="shared" ref="U84:U89" si="26">T84+S84</f>
        <v>489.47</v>
      </c>
      <c r="W84" s="26">
        <f t="shared" si="19"/>
        <v>-1093.22</v>
      </c>
    </row>
    <row r="85" spans="1:24" s="52" customFormat="1">
      <c r="A85" s="48">
        <v>6</v>
      </c>
      <c r="B85" s="106" t="s">
        <v>124</v>
      </c>
      <c r="C85" s="49"/>
      <c r="D85" s="31"/>
      <c r="E85" s="31"/>
      <c r="F85" s="31"/>
      <c r="G85" s="31"/>
      <c r="H85" s="32"/>
      <c r="I85" s="32"/>
      <c r="J85" s="32"/>
      <c r="K85" s="42"/>
      <c r="L85" s="20"/>
      <c r="M85" s="20"/>
      <c r="N85" s="72"/>
      <c r="O85" s="108"/>
      <c r="P85" s="22"/>
      <c r="Q85" s="81"/>
      <c r="R85" s="47"/>
      <c r="U85" s="52">
        <f t="shared" si="26"/>
        <v>0</v>
      </c>
      <c r="W85" s="38">
        <f t="shared" si="19"/>
        <v>0</v>
      </c>
    </row>
    <row r="86" spans="1:24" s="36" customFormat="1">
      <c r="A86" s="49" t="s">
        <v>26</v>
      </c>
      <c r="B86" s="109" t="s">
        <v>125</v>
      </c>
      <c r="C86" s="49" t="s">
        <v>126</v>
      </c>
      <c r="D86" s="31">
        <v>3200</v>
      </c>
      <c r="E86" s="31">
        <v>4000</v>
      </c>
      <c r="F86" s="31">
        <f>4840+265+120</f>
        <v>5225</v>
      </c>
      <c r="G86" s="31">
        <v>5355</v>
      </c>
      <c r="H86" s="32">
        <f t="shared" si="20"/>
        <v>130.625</v>
      </c>
      <c r="I86" s="32">
        <f>G86/D86*100</f>
        <v>167.34375</v>
      </c>
      <c r="J86" s="32">
        <f>G86/E86*100</f>
        <v>133.875</v>
      </c>
      <c r="K86" s="110">
        <v>5000</v>
      </c>
      <c r="L86" s="32">
        <f>K86/E86*100</f>
        <v>125</v>
      </c>
      <c r="M86" s="32">
        <f>K86/G86*100</f>
        <v>93.370681605975719</v>
      </c>
      <c r="N86" s="72">
        <v>5000</v>
      </c>
      <c r="O86" s="111">
        <f>3500+D86+G86+K86</f>
        <v>17055</v>
      </c>
      <c r="P86" s="34">
        <f>O86/N86*100</f>
        <v>341.1</v>
      </c>
      <c r="Q86" s="112"/>
      <c r="S86" s="36">
        <v>1500</v>
      </c>
      <c r="T86" s="36">
        <v>2000</v>
      </c>
      <c r="U86" s="47">
        <f t="shared" si="26"/>
        <v>3500</v>
      </c>
      <c r="W86" s="38">
        <f t="shared" si="19"/>
        <v>-12055</v>
      </c>
    </row>
    <row r="87" spans="1:24">
      <c r="A87" s="49" t="s">
        <v>50</v>
      </c>
      <c r="B87" s="109" t="s">
        <v>127</v>
      </c>
      <c r="C87" s="49" t="s">
        <v>52</v>
      </c>
      <c r="D87" s="31"/>
      <c r="E87" s="31"/>
      <c r="F87" s="31">
        <v>0</v>
      </c>
      <c r="G87" s="31"/>
      <c r="H87" s="32"/>
      <c r="I87" s="32"/>
      <c r="J87" s="32"/>
      <c r="K87" s="110"/>
      <c r="L87" s="32"/>
      <c r="M87" s="32"/>
      <c r="N87" s="113"/>
      <c r="O87" s="114"/>
      <c r="P87" s="34"/>
      <c r="Q87" s="80"/>
      <c r="U87" s="47">
        <f t="shared" si="26"/>
        <v>0</v>
      </c>
      <c r="W87" s="38">
        <f t="shared" si="19"/>
        <v>0</v>
      </c>
    </row>
    <row r="88" spans="1:24">
      <c r="A88" s="49" t="s">
        <v>50</v>
      </c>
      <c r="B88" s="109" t="s">
        <v>128</v>
      </c>
      <c r="C88" s="49" t="s">
        <v>52</v>
      </c>
      <c r="D88" s="31">
        <v>3200</v>
      </c>
      <c r="E88" s="31">
        <v>4000</v>
      </c>
      <c r="F88" s="31">
        <f>4840+265</f>
        <v>5105</v>
      </c>
      <c r="G88" s="31">
        <f>4840+265+250</f>
        <v>5355</v>
      </c>
      <c r="H88" s="32">
        <f t="shared" si="20"/>
        <v>127.62500000000001</v>
      </c>
      <c r="I88" s="32">
        <f>G88/D88*100</f>
        <v>167.34375</v>
      </c>
      <c r="J88" s="32">
        <f>G88/E88*100</f>
        <v>133.875</v>
      </c>
      <c r="K88" s="110">
        <v>5000</v>
      </c>
      <c r="L88" s="32">
        <f>K88/E88*100</f>
        <v>125</v>
      </c>
      <c r="M88" s="32">
        <f>K88/G88*100</f>
        <v>93.370681605975719</v>
      </c>
      <c r="N88" s="72">
        <v>5000</v>
      </c>
      <c r="O88" s="114">
        <f>O86</f>
        <v>17055</v>
      </c>
      <c r="P88" s="34">
        <f>O88/N88*100</f>
        <v>341.1</v>
      </c>
      <c r="Q88" s="80"/>
      <c r="S88" s="47">
        <v>1500</v>
      </c>
      <c r="T88" s="47">
        <v>2000</v>
      </c>
      <c r="U88" s="47">
        <f t="shared" si="26"/>
        <v>3500</v>
      </c>
      <c r="W88" s="38">
        <f t="shared" si="19"/>
        <v>-12055</v>
      </c>
    </row>
    <row r="89" spans="1:24" ht="15.65" customHeight="1">
      <c r="A89" s="49" t="s">
        <v>26</v>
      </c>
      <c r="B89" s="109" t="s">
        <v>129</v>
      </c>
      <c r="C89" s="49" t="s">
        <v>25</v>
      </c>
      <c r="D89" s="31">
        <v>14</v>
      </c>
      <c r="E89" s="31">
        <v>15</v>
      </c>
      <c r="F89" s="31">
        <f>16.94+0.821+0.37</f>
        <v>18.131000000000004</v>
      </c>
      <c r="G89" s="31">
        <v>19.2</v>
      </c>
      <c r="H89" s="32">
        <f t="shared" si="20"/>
        <v>120.87333333333336</v>
      </c>
      <c r="I89" s="32">
        <f>G89/D89*100</f>
        <v>137.14285714285714</v>
      </c>
      <c r="J89" s="32">
        <f>G89/E89*100</f>
        <v>128</v>
      </c>
      <c r="K89" s="110">
        <v>17</v>
      </c>
      <c r="L89" s="32">
        <f>K89/E89*100</f>
        <v>113.33333333333333</v>
      </c>
      <c r="M89" s="32">
        <f>K89/G89*100</f>
        <v>88.541666666666671</v>
      </c>
      <c r="N89" s="115">
        <v>10</v>
      </c>
      <c r="O89" s="114">
        <f>8.5+D89+G89+K89</f>
        <v>58.7</v>
      </c>
      <c r="P89" s="34">
        <f>O89/N89*100</f>
        <v>587</v>
      </c>
      <c r="Q89" s="46"/>
      <c r="S89" s="47">
        <v>4</v>
      </c>
      <c r="T89" s="47">
        <v>4.5</v>
      </c>
      <c r="U89" s="47">
        <f t="shared" si="26"/>
        <v>8.5</v>
      </c>
      <c r="W89" s="38">
        <f t="shared" si="19"/>
        <v>-41.7</v>
      </c>
    </row>
    <row r="90" spans="1:24" s="52" customFormat="1" ht="28">
      <c r="A90" s="48">
        <v>7</v>
      </c>
      <c r="B90" s="106" t="s">
        <v>130</v>
      </c>
      <c r="C90" s="49" t="s">
        <v>131</v>
      </c>
      <c r="D90" s="110">
        <v>1</v>
      </c>
      <c r="E90" s="116">
        <v>3</v>
      </c>
      <c r="F90" s="116">
        <v>2</v>
      </c>
      <c r="G90" s="110">
        <v>3</v>
      </c>
      <c r="H90" s="32">
        <f t="shared" si="20"/>
        <v>66.666666666666657</v>
      </c>
      <c r="I90" s="32">
        <f>G90/D90*100</f>
        <v>300</v>
      </c>
      <c r="J90" s="32">
        <f>G90/E90*100</f>
        <v>100</v>
      </c>
      <c r="K90" s="68">
        <v>3</v>
      </c>
      <c r="L90" s="20">
        <f>K90/E90*100</f>
        <v>100</v>
      </c>
      <c r="M90" s="20">
        <f>K90/G90*100</f>
        <v>100</v>
      </c>
      <c r="N90" s="68">
        <v>3</v>
      </c>
      <c r="O90" s="68">
        <f>K90</f>
        <v>3</v>
      </c>
      <c r="P90" s="22">
        <f>O90/N90*100</f>
        <v>100</v>
      </c>
      <c r="Q90" s="81"/>
      <c r="W90" s="38">
        <f t="shared" si="19"/>
        <v>0</v>
      </c>
    </row>
    <row r="91" spans="1:24" ht="28">
      <c r="A91" s="49"/>
      <c r="B91" s="117" t="s">
        <v>132</v>
      </c>
      <c r="C91" s="49" t="s">
        <v>133</v>
      </c>
      <c r="D91" s="110">
        <v>0</v>
      </c>
      <c r="E91" s="116">
        <v>1</v>
      </c>
      <c r="F91" s="116">
        <v>0</v>
      </c>
      <c r="G91" s="110">
        <v>1</v>
      </c>
      <c r="H91" s="32">
        <f t="shared" si="20"/>
        <v>0</v>
      </c>
      <c r="I91" s="32"/>
      <c r="J91" s="32">
        <f>G91/E91*100</f>
        <v>100</v>
      </c>
      <c r="K91" s="118">
        <v>0</v>
      </c>
      <c r="L91" s="32">
        <f>K91/E91*100</f>
        <v>0</v>
      </c>
      <c r="M91" s="32">
        <f>K91/G91*100</f>
        <v>0</v>
      </c>
      <c r="N91" s="119">
        <v>3</v>
      </c>
      <c r="O91" s="54">
        <v>3</v>
      </c>
      <c r="P91" s="34">
        <f>O91/N91*100</f>
        <v>100</v>
      </c>
      <c r="Q91" s="120"/>
      <c r="W91" s="38">
        <f t="shared" si="19"/>
        <v>-3</v>
      </c>
    </row>
    <row r="92" spans="1:24" s="52" customFormat="1">
      <c r="A92" s="7">
        <v>8</v>
      </c>
      <c r="B92" s="11" t="s">
        <v>134</v>
      </c>
      <c r="C92" s="28" t="s">
        <v>25</v>
      </c>
      <c r="D92" s="110"/>
      <c r="E92" s="121"/>
      <c r="F92" s="121"/>
      <c r="G92" s="110"/>
      <c r="H92" s="32"/>
      <c r="I92" s="32"/>
      <c r="J92" s="32"/>
      <c r="K92" s="122"/>
      <c r="L92" s="20"/>
      <c r="M92" s="20"/>
      <c r="N92" s="17"/>
      <c r="O92" s="123"/>
      <c r="P92" s="20"/>
      <c r="Q92" s="51"/>
      <c r="W92" s="38">
        <f t="shared" si="19"/>
        <v>0</v>
      </c>
    </row>
    <row r="93" spans="1:24" ht="28">
      <c r="A93" s="124" t="s">
        <v>26</v>
      </c>
      <c r="B93" s="43" t="s">
        <v>135</v>
      </c>
      <c r="C93" s="28" t="s">
        <v>25</v>
      </c>
      <c r="D93" s="110">
        <v>95.132999999999996</v>
      </c>
      <c r="E93" s="125">
        <v>90</v>
      </c>
      <c r="F93" s="125">
        <v>75.614000000000004</v>
      </c>
      <c r="G93" s="110">
        <v>97.04</v>
      </c>
      <c r="H93" s="32">
        <f t="shared" si="20"/>
        <v>84.015555555555565</v>
      </c>
      <c r="I93" s="32">
        <f>G93/D93*100</f>
        <v>102.00456203420475</v>
      </c>
      <c r="J93" s="32">
        <f>G93/E93*100</f>
        <v>107.82222222222222</v>
      </c>
      <c r="K93" s="110">
        <v>95.8</v>
      </c>
      <c r="L93" s="32">
        <f>K93/E93*100</f>
        <v>106.44444444444443</v>
      </c>
      <c r="M93" s="32">
        <f>K93/G93*100</f>
        <v>98.72217642209398</v>
      </c>
      <c r="N93" s="72">
        <v>110</v>
      </c>
      <c r="O93" s="126">
        <v>577.14499999999998</v>
      </c>
      <c r="P93" s="32">
        <f>O93/N93*100</f>
        <v>524.67727272727279</v>
      </c>
      <c r="Q93" s="46"/>
      <c r="W93" s="38">
        <f t="shared" si="19"/>
        <v>-481.34499999999997</v>
      </c>
      <c r="X93" s="104">
        <f>312.012+D93+G93+K93</f>
        <v>599.98500000000001</v>
      </c>
    </row>
    <row r="94" spans="1:24" s="52" customFormat="1">
      <c r="A94" s="127" t="s">
        <v>26</v>
      </c>
      <c r="B94" s="11" t="s">
        <v>136</v>
      </c>
      <c r="C94" s="12" t="s">
        <v>25</v>
      </c>
      <c r="D94" s="128">
        <v>431.03699999999998</v>
      </c>
      <c r="E94" s="129">
        <v>307.75200000000001</v>
      </c>
      <c r="F94" s="129">
        <v>452.04899999999998</v>
      </c>
      <c r="G94" s="128">
        <v>478.108</v>
      </c>
      <c r="H94" s="20">
        <f t="shared" si="20"/>
        <v>146.88742883880525</v>
      </c>
      <c r="I94" s="20">
        <f>G94/D94*100</f>
        <v>110.92040822481597</v>
      </c>
      <c r="J94" s="20">
        <f>G94/E94*100</f>
        <v>155.35496113753931</v>
      </c>
      <c r="K94" s="128">
        <v>323.36</v>
      </c>
      <c r="L94" s="20">
        <f>K94/E94*100</f>
        <v>105.07161610647535</v>
      </c>
      <c r="M94" s="20">
        <f>K94/G94*100</f>
        <v>67.63325441113723</v>
      </c>
      <c r="N94" s="130"/>
      <c r="O94" s="123"/>
      <c r="P94" s="20"/>
      <c r="Q94" s="51"/>
      <c r="W94" s="26">
        <f t="shared" si="19"/>
        <v>323.36</v>
      </c>
    </row>
    <row r="95" spans="1:24" s="52" customFormat="1" ht="28">
      <c r="A95" s="7">
        <v>9</v>
      </c>
      <c r="B95" s="11" t="s">
        <v>137</v>
      </c>
      <c r="C95" s="12" t="s">
        <v>25</v>
      </c>
      <c r="D95" s="128">
        <v>429.08600000000001</v>
      </c>
      <c r="E95" s="129">
        <v>307.75200000000001</v>
      </c>
      <c r="F95" s="129">
        <v>267.23599999999999</v>
      </c>
      <c r="G95" s="128">
        <v>478.108</v>
      </c>
      <c r="H95" s="20">
        <f t="shared" si="20"/>
        <v>86.83485403831655</v>
      </c>
      <c r="I95" s="20">
        <f>G95/D95*100</f>
        <v>111.42474935094594</v>
      </c>
      <c r="J95" s="20">
        <f>G95/E95*100</f>
        <v>155.35496113753931</v>
      </c>
      <c r="K95" s="128">
        <v>323.36</v>
      </c>
      <c r="L95" s="20">
        <f>K95/E95*100</f>
        <v>105.07161610647535</v>
      </c>
      <c r="M95" s="20">
        <f>K95/G95*100</f>
        <v>67.63325441113723</v>
      </c>
      <c r="N95" s="131" t="s">
        <v>68</v>
      </c>
      <c r="O95" s="123"/>
      <c r="P95" s="20"/>
      <c r="Q95" s="51"/>
      <c r="W95" s="26">
        <f t="shared" si="19"/>
        <v>323.36</v>
      </c>
    </row>
    <row r="96" spans="1:24" s="52" customFormat="1" ht="30" customHeight="1">
      <c r="A96" s="12">
        <v>10</v>
      </c>
      <c r="B96" s="11" t="s">
        <v>138</v>
      </c>
      <c r="C96" s="28" t="s">
        <v>139</v>
      </c>
      <c r="D96" s="215" t="s">
        <v>140</v>
      </c>
      <c r="E96" s="216" t="s">
        <v>141</v>
      </c>
      <c r="F96" s="216" t="s">
        <v>142</v>
      </c>
      <c r="G96" s="215" t="s">
        <v>141</v>
      </c>
      <c r="H96" s="32"/>
      <c r="I96" s="32"/>
      <c r="J96" s="32"/>
      <c r="K96" s="216" t="s">
        <v>143</v>
      </c>
      <c r="L96" s="20"/>
      <c r="M96" s="20"/>
      <c r="N96" s="217" t="s">
        <v>68</v>
      </c>
      <c r="O96" s="123"/>
      <c r="P96" s="22"/>
      <c r="Q96" s="51"/>
      <c r="W96" s="38" t="e">
        <f t="shared" si="19"/>
        <v>#VALUE!</v>
      </c>
    </row>
    <row r="97" spans="1:24" s="52" customFormat="1" ht="28">
      <c r="A97" s="7">
        <v>11</v>
      </c>
      <c r="B97" s="11" t="s">
        <v>144</v>
      </c>
      <c r="C97" s="28" t="s">
        <v>139</v>
      </c>
      <c r="D97" s="215"/>
      <c r="E97" s="216"/>
      <c r="F97" s="216"/>
      <c r="G97" s="215"/>
      <c r="H97" s="32"/>
      <c r="I97" s="32"/>
      <c r="J97" s="32"/>
      <c r="K97" s="216"/>
      <c r="L97" s="20"/>
      <c r="M97" s="20"/>
      <c r="N97" s="218"/>
      <c r="O97" s="123"/>
      <c r="P97" s="22"/>
      <c r="Q97" s="51"/>
      <c r="W97" s="38">
        <f t="shared" si="19"/>
        <v>0</v>
      </c>
    </row>
    <row r="98" spans="1:24" s="52" customFormat="1">
      <c r="A98" s="7">
        <v>12</v>
      </c>
      <c r="B98" s="11" t="s">
        <v>145</v>
      </c>
      <c r="C98" s="28"/>
      <c r="D98" s="31"/>
      <c r="E98" s="121"/>
      <c r="F98" s="121"/>
      <c r="G98" s="31"/>
      <c r="H98" s="32"/>
      <c r="I98" s="32"/>
      <c r="J98" s="32"/>
      <c r="K98" s="122"/>
      <c r="L98" s="20"/>
      <c r="M98" s="20"/>
      <c r="N98" s="206" t="s">
        <v>68</v>
      </c>
      <c r="O98" s="123"/>
      <c r="P98" s="22"/>
      <c r="Q98" s="51"/>
      <c r="W98" s="38">
        <f t="shared" si="19"/>
        <v>0</v>
      </c>
    </row>
    <row r="99" spans="1:24">
      <c r="A99" s="132" t="s">
        <v>26</v>
      </c>
      <c r="B99" s="29" t="s">
        <v>146</v>
      </c>
      <c r="C99" s="28" t="s">
        <v>145</v>
      </c>
      <c r="D99" s="31">
        <v>16</v>
      </c>
      <c r="E99" s="133">
        <v>18</v>
      </c>
      <c r="F99" s="133">
        <v>17</v>
      </c>
      <c r="G99" s="31">
        <v>18</v>
      </c>
      <c r="H99" s="32">
        <f t="shared" si="20"/>
        <v>94.444444444444443</v>
      </c>
      <c r="I99" s="32">
        <f>G99/D99*100</f>
        <v>112.5</v>
      </c>
      <c r="J99" s="32">
        <f>G99/E99*100</f>
        <v>100</v>
      </c>
      <c r="K99" s="133">
        <v>18</v>
      </c>
      <c r="L99" s="32">
        <f>K99/E99*100</f>
        <v>100</v>
      </c>
      <c r="M99" s="32">
        <f>K99/G99*100</f>
        <v>100</v>
      </c>
      <c r="N99" s="207"/>
      <c r="O99" s="133">
        <v>18</v>
      </c>
      <c r="P99" s="34"/>
      <c r="Q99" s="46"/>
      <c r="W99" s="38">
        <f t="shared" si="19"/>
        <v>0</v>
      </c>
    </row>
    <row r="100" spans="1:24">
      <c r="A100" s="132" t="s">
        <v>50</v>
      </c>
      <c r="B100" s="43" t="s">
        <v>147</v>
      </c>
      <c r="C100" s="28" t="s">
        <v>145</v>
      </c>
      <c r="D100" s="31">
        <v>0</v>
      </c>
      <c r="E100" s="133">
        <v>1</v>
      </c>
      <c r="F100" s="133">
        <v>0</v>
      </c>
      <c r="G100" s="31">
        <v>1</v>
      </c>
      <c r="H100" s="32">
        <f t="shared" si="20"/>
        <v>0</v>
      </c>
      <c r="I100" s="32"/>
      <c r="J100" s="32">
        <f>G100/E100*100</f>
        <v>100</v>
      </c>
      <c r="K100" s="133">
        <v>1</v>
      </c>
      <c r="L100" s="32">
        <f>K100/E100*100</f>
        <v>100</v>
      </c>
      <c r="M100" s="32">
        <f>K100/G100*100</f>
        <v>100</v>
      </c>
      <c r="N100" s="207"/>
      <c r="O100" s="133">
        <v>1</v>
      </c>
      <c r="P100" s="34"/>
      <c r="Q100" s="80"/>
      <c r="T100" s="134"/>
      <c r="W100" s="38">
        <f t="shared" si="19"/>
        <v>0</v>
      </c>
    </row>
    <row r="101" spans="1:24" ht="28">
      <c r="A101" s="132" t="s">
        <v>26</v>
      </c>
      <c r="B101" s="29" t="s">
        <v>148</v>
      </c>
      <c r="C101" s="28" t="s">
        <v>149</v>
      </c>
      <c r="D101" s="31">
        <f>350+10</f>
        <v>360</v>
      </c>
      <c r="E101" s="133">
        <v>380</v>
      </c>
      <c r="F101" s="133">
        <v>380</v>
      </c>
      <c r="G101" s="31">
        <v>380</v>
      </c>
      <c r="H101" s="32">
        <f t="shared" si="20"/>
        <v>100</v>
      </c>
      <c r="I101" s="32">
        <f>G101/D101*100</f>
        <v>105.55555555555556</v>
      </c>
      <c r="J101" s="32">
        <f>G101/E101*100</f>
        <v>100</v>
      </c>
      <c r="K101" s="133">
        <v>380</v>
      </c>
      <c r="L101" s="32">
        <f>K101/E101*100</f>
        <v>100</v>
      </c>
      <c r="M101" s="32">
        <f>K101/G101*100</f>
        <v>100</v>
      </c>
      <c r="N101" s="207"/>
      <c r="O101" s="133">
        <v>380</v>
      </c>
      <c r="P101" s="34"/>
      <c r="Q101" s="120"/>
      <c r="R101" s="135"/>
      <c r="W101" s="38">
        <f t="shared" si="19"/>
        <v>0</v>
      </c>
    </row>
    <row r="102" spans="1:24" ht="28">
      <c r="A102" s="132" t="s">
        <v>26</v>
      </c>
      <c r="B102" s="29" t="s">
        <v>150</v>
      </c>
      <c r="C102" s="28" t="s">
        <v>36</v>
      </c>
      <c r="D102" s="31">
        <v>59</v>
      </c>
      <c r="E102" s="133">
        <v>59</v>
      </c>
      <c r="F102" s="133">
        <v>59</v>
      </c>
      <c r="G102" s="31">
        <v>59</v>
      </c>
      <c r="H102" s="44" t="s">
        <v>41</v>
      </c>
      <c r="I102" s="44" t="s">
        <v>41</v>
      </c>
      <c r="J102" s="44" t="s">
        <v>41</v>
      </c>
      <c r="K102" s="133">
        <v>59</v>
      </c>
      <c r="L102" s="44" t="s">
        <v>41</v>
      </c>
      <c r="M102" s="44" t="s">
        <v>41</v>
      </c>
      <c r="N102" s="207"/>
      <c r="O102" s="133">
        <v>59</v>
      </c>
      <c r="P102" s="34"/>
      <c r="Q102" s="136"/>
      <c r="R102" s="135"/>
      <c r="W102" s="38">
        <f t="shared" si="19"/>
        <v>0</v>
      </c>
    </row>
    <row r="103" spans="1:24">
      <c r="A103" s="7">
        <v>13</v>
      </c>
      <c r="B103" s="11" t="s">
        <v>151</v>
      </c>
      <c r="C103" s="12"/>
      <c r="D103" s="31"/>
      <c r="E103" s="121"/>
      <c r="F103" s="121"/>
      <c r="G103" s="31"/>
      <c r="H103" s="32"/>
      <c r="I103" s="32"/>
      <c r="J103" s="32"/>
      <c r="K103" s="89"/>
      <c r="L103" s="20"/>
      <c r="M103" s="20"/>
      <c r="N103" s="207"/>
      <c r="O103" s="89"/>
      <c r="P103" s="22"/>
      <c r="Q103" s="136"/>
      <c r="R103" s="135"/>
      <c r="W103" s="38">
        <f t="shared" si="19"/>
        <v>0</v>
      </c>
    </row>
    <row r="104" spans="1:24">
      <c r="A104" s="132" t="s">
        <v>26</v>
      </c>
      <c r="B104" s="29" t="s">
        <v>152</v>
      </c>
      <c r="C104" s="28" t="s">
        <v>153</v>
      </c>
      <c r="D104" s="31">
        <v>5</v>
      </c>
      <c r="E104" s="133">
        <v>5</v>
      </c>
      <c r="F104" s="133">
        <v>5</v>
      </c>
      <c r="G104" s="31">
        <v>5</v>
      </c>
      <c r="H104" s="32">
        <f t="shared" si="20"/>
        <v>100</v>
      </c>
      <c r="I104" s="32">
        <f>G104/D104*100</f>
        <v>100</v>
      </c>
      <c r="J104" s="32">
        <f>G104/E104*100</f>
        <v>100</v>
      </c>
      <c r="K104" s="133">
        <v>5</v>
      </c>
      <c r="L104" s="32">
        <f>K104/E104*100</f>
        <v>100</v>
      </c>
      <c r="M104" s="32">
        <f>K104/G104*100</f>
        <v>100</v>
      </c>
      <c r="N104" s="207"/>
      <c r="O104" s="133">
        <v>5</v>
      </c>
      <c r="P104" s="34"/>
      <c r="Q104" s="136"/>
      <c r="R104" s="135"/>
      <c r="W104" s="38">
        <f t="shared" si="19"/>
        <v>0</v>
      </c>
      <c r="X104" s="47">
        <v>45</v>
      </c>
    </row>
    <row r="105" spans="1:24">
      <c r="A105" s="132" t="s">
        <v>26</v>
      </c>
      <c r="B105" s="29" t="s">
        <v>154</v>
      </c>
      <c r="C105" s="28" t="s">
        <v>155</v>
      </c>
      <c r="D105" s="31">
        <v>24</v>
      </c>
      <c r="E105" s="133">
        <v>24</v>
      </c>
      <c r="F105" s="133">
        <v>24</v>
      </c>
      <c r="G105" s="31">
        <v>24</v>
      </c>
      <c r="H105" s="32">
        <f t="shared" si="20"/>
        <v>100</v>
      </c>
      <c r="I105" s="32">
        <f>G105/D105*100</f>
        <v>100</v>
      </c>
      <c r="J105" s="32">
        <f>G105/E105*100</f>
        <v>100</v>
      </c>
      <c r="K105" s="133">
        <v>24</v>
      </c>
      <c r="L105" s="32">
        <f>K105/E105*100</f>
        <v>100</v>
      </c>
      <c r="M105" s="32">
        <f>K105/G105*100</f>
        <v>100</v>
      </c>
      <c r="N105" s="207"/>
      <c r="O105" s="133">
        <v>45</v>
      </c>
      <c r="P105" s="34"/>
      <c r="Q105" s="136"/>
      <c r="R105" s="135"/>
      <c r="W105" s="38">
        <f t="shared" si="19"/>
        <v>-21</v>
      </c>
      <c r="X105" s="47">
        <v>45</v>
      </c>
    </row>
    <row r="106" spans="1:24" s="52" customFormat="1" ht="28">
      <c r="A106" s="7" t="s">
        <v>156</v>
      </c>
      <c r="B106" s="11" t="s">
        <v>157</v>
      </c>
      <c r="C106" s="12"/>
      <c r="D106" s="31"/>
      <c r="E106" s="137"/>
      <c r="F106" s="137"/>
      <c r="G106" s="31"/>
      <c r="H106" s="32"/>
      <c r="I106" s="32"/>
      <c r="J106" s="32"/>
      <c r="K106" s="42"/>
      <c r="L106" s="20"/>
      <c r="M106" s="20"/>
      <c r="N106" s="20"/>
      <c r="O106" s="20"/>
      <c r="P106" s="22"/>
      <c r="Q106" s="138"/>
      <c r="W106" s="38">
        <f t="shared" si="19"/>
        <v>0</v>
      </c>
    </row>
    <row r="107" spans="1:24" s="52" customFormat="1">
      <c r="A107" s="48">
        <v>1</v>
      </c>
      <c r="B107" s="11" t="s">
        <v>158</v>
      </c>
      <c r="C107" s="28"/>
      <c r="D107" s="31"/>
      <c r="E107" s="121"/>
      <c r="F107" s="121"/>
      <c r="G107" s="31"/>
      <c r="H107" s="32"/>
      <c r="I107" s="32"/>
      <c r="J107" s="32"/>
      <c r="K107" s="42"/>
      <c r="L107" s="20"/>
      <c r="M107" s="20"/>
      <c r="N107" s="20"/>
      <c r="O107" s="20"/>
      <c r="P107" s="22"/>
      <c r="Q107" s="138"/>
      <c r="W107" s="38">
        <f t="shared" si="19"/>
        <v>0</v>
      </c>
    </row>
    <row r="108" spans="1:24">
      <c r="A108" s="49" t="s">
        <v>26</v>
      </c>
      <c r="B108" s="29" t="s">
        <v>159</v>
      </c>
      <c r="C108" s="28" t="s">
        <v>149</v>
      </c>
      <c r="D108" s="31">
        <v>15500</v>
      </c>
      <c r="E108" s="139">
        <v>17000</v>
      </c>
      <c r="F108" s="139">
        <f>15588+85</f>
        <v>15673</v>
      </c>
      <c r="G108" s="31">
        <v>16500</v>
      </c>
      <c r="H108" s="32">
        <f t="shared" si="20"/>
        <v>92.194117647058832</v>
      </c>
      <c r="I108" s="32">
        <f>G108/D108*100</f>
        <v>106.45161290322579</v>
      </c>
      <c r="J108" s="32">
        <f>G108/E108*100</f>
        <v>97.058823529411768</v>
      </c>
      <c r="K108" s="140">
        <v>17000</v>
      </c>
      <c r="L108" s="32">
        <f>K108/E108*100</f>
        <v>100</v>
      </c>
      <c r="M108" s="32">
        <f>K108/G108*100</f>
        <v>103.03030303030303</v>
      </c>
      <c r="N108" s="141">
        <v>22000</v>
      </c>
      <c r="O108" s="140">
        <v>17800</v>
      </c>
      <c r="P108" s="34">
        <f>O108/N108*100</f>
        <v>80.909090909090907</v>
      </c>
      <c r="Q108" s="46"/>
      <c r="W108" s="38">
        <f t="shared" si="19"/>
        <v>-800</v>
      </c>
    </row>
    <row r="109" spans="1:24" ht="15.65" customHeight="1">
      <c r="A109" s="49" t="s">
        <v>26</v>
      </c>
      <c r="B109" s="117" t="s">
        <v>160</v>
      </c>
      <c r="C109" s="28" t="s">
        <v>36</v>
      </c>
      <c r="D109" s="31">
        <v>13.6</v>
      </c>
      <c r="E109" s="139">
        <v>15.7</v>
      </c>
      <c r="F109" s="139">
        <v>15.7</v>
      </c>
      <c r="G109" s="31">
        <v>15.7</v>
      </c>
      <c r="H109" s="44" t="s">
        <v>41</v>
      </c>
      <c r="I109" s="44" t="s">
        <v>39</v>
      </c>
      <c r="J109" s="44" t="s">
        <v>41</v>
      </c>
      <c r="K109" s="31">
        <v>1.22</v>
      </c>
      <c r="L109" s="44" t="s">
        <v>41</v>
      </c>
      <c r="M109" s="44" t="s">
        <v>41</v>
      </c>
      <c r="N109" s="203" t="s">
        <v>68</v>
      </c>
      <c r="O109" s="139">
        <v>15.7</v>
      </c>
      <c r="P109" s="34"/>
      <c r="Q109" s="208"/>
      <c r="W109" s="38">
        <f t="shared" si="19"/>
        <v>-14.479999999999999</v>
      </c>
    </row>
    <row r="110" spans="1:24">
      <c r="A110" s="49" t="s">
        <v>26</v>
      </c>
      <c r="B110" s="29" t="s">
        <v>161</v>
      </c>
      <c r="C110" s="28" t="s">
        <v>162</v>
      </c>
      <c r="D110" s="110">
        <v>68</v>
      </c>
      <c r="E110" s="139">
        <v>68</v>
      </c>
      <c r="F110" s="139">
        <v>68</v>
      </c>
      <c r="G110" s="110">
        <v>68</v>
      </c>
      <c r="H110" s="44" t="s">
        <v>41</v>
      </c>
      <c r="I110" s="44" t="s">
        <v>41</v>
      </c>
      <c r="J110" s="44" t="s">
        <v>41</v>
      </c>
      <c r="K110" s="139">
        <v>69.849999999999994</v>
      </c>
      <c r="L110" s="44" t="s">
        <v>41</v>
      </c>
      <c r="M110" s="44" t="s">
        <v>41</v>
      </c>
      <c r="N110" s="203"/>
      <c r="O110" s="139">
        <v>68</v>
      </c>
      <c r="P110" s="34"/>
      <c r="Q110" s="208"/>
      <c r="W110" s="38">
        <f t="shared" si="19"/>
        <v>1.8499999999999943</v>
      </c>
    </row>
    <row r="111" spans="1:24" ht="28">
      <c r="A111" s="49" t="s">
        <v>26</v>
      </c>
      <c r="B111" s="29" t="s">
        <v>163</v>
      </c>
      <c r="C111" s="28" t="s">
        <v>164</v>
      </c>
      <c r="D111" s="142" t="s">
        <v>165</v>
      </c>
      <c r="E111" s="139">
        <v>110</v>
      </c>
      <c r="F111" s="139">
        <v>110</v>
      </c>
      <c r="G111" s="142">
        <v>110</v>
      </c>
      <c r="H111" s="44" t="s">
        <v>41</v>
      </c>
      <c r="I111" s="44" t="s">
        <v>41</v>
      </c>
      <c r="J111" s="44" t="s">
        <v>41</v>
      </c>
      <c r="K111" s="139">
        <v>110</v>
      </c>
      <c r="L111" s="44" t="s">
        <v>41</v>
      </c>
      <c r="M111" s="44" t="s">
        <v>41</v>
      </c>
      <c r="N111" s="203"/>
      <c r="O111" s="139">
        <v>110</v>
      </c>
      <c r="P111" s="34"/>
      <c r="Q111" s="208"/>
      <c r="S111" s="3"/>
      <c r="W111" s="38">
        <f t="shared" si="19"/>
        <v>0</v>
      </c>
    </row>
    <row r="112" spans="1:24">
      <c r="A112" s="49" t="s">
        <v>26</v>
      </c>
      <c r="B112" s="29" t="s">
        <v>166</v>
      </c>
      <c r="C112" s="28" t="s">
        <v>167</v>
      </c>
      <c r="D112" s="142"/>
      <c r="E112" s="139"/>
      <c r="F112" s="139"/>
      <c r="G112" s="142"/>
      <c r="H112" s="44"/>
      <c r="I112" s="44"/>
      <c r="J112" s="44"/>
      <c r="K112" s="139">
        <v>0.1</v>
      </c>
      <c r="L112" s="44"/>
      <c r="M112" s="44"/>
      <c r="N112" s="105"/>
      <c r="O112" s="139"/>
      <c r="P112" s="34"/>
      <c r="Q112" s="143"/>
      <c r="S112" s="3"/>
      <c r="W112" s="38"/>
    </row>
    <row r="113" spans="1:23" ht="28">
      <c r="A113" s="49" t="s">
        <v>26</v>
      </c>
      <c r="B113" s="29" t="s">
        <v>168</v>
      </c>
      <c r="C113" s="28" t="s">
        <v>36</v>
      </c>
      <c r="D113" s="142"/>
      <c r="E113" s="139"/>
      <c r="F113" s="139"/>
      <c r="G113" s="142"/>
      <c r="H113" s="44"/>
      <c r="I113" s="44"/>
      <c r="J113" s="44"/>
      <c r="K113" s="139">
        <v>65</v>
      </c>
      <c r="L113" s="44"/>
      <c r="M113" s="44"/>
      <c r="N113" s="105"/>
      <c r="O113" s="139"/>
      <c r="P113" s="34"/>
      <c r="Q113" s="143"/>
      <c r="S113" s="3"/>
      <c r="W113" s="38"/>
    </row>
    <row r="114" spans="1:23">
      <c r="A114" s="49" t="s">
        <v>26</v>
      </c>
      <c r="B114" s="29" t="s">
        <v>169</v>
      </c>
      <c r="C114" s="28" t="s">
        <v>36</v>
      </c>
      <c r="D114" s="142"/>
      <c r="E114" s="139"/>
      <c r="F114" s="139"/>
      <c r="G114" s="142"/>
      <c r="H114" s="44"/>
      <c r="I114" s="44"/>
      <c r="J114" s="44"/>
      <c r="K114" s="139">
        <v>3.2</v>
      </c>
      <c r="L114" s="44"/>
      <c r="M114" s="44"/>
      <c r="N114" s="105"/>
      <c r="O114" s="139"/>
      <c r="P114" s="34"/>
      <c r="Q114" s="143"/>
      <c r="S114" s="3"/>
      <c r="W114" s="38"/>
    </row>
    <row r="115" spans="1:23" s="52" customFormat="1">
      <c r="A115" s="48">
        <v>2</v>
      </c>
      <c r="B115" s="144" t="s">
        <v>170</v>
      </c>
      <c r="C115" s="28"/>
      <c r="D115" s="64"/>
      <c r="E115" s="121"/>
      <c r="F115" s="121"/>
      <c r="G115" s="64"/>
      <c r="H115" s="32"/>
      <c r="I115" s="32"/>
      <c r="J115" s="32"/>
      <c r="K115" s="42"/>
      <c r="L115" s="20"/>
      <c r="M115" s="20"/>
      <c r="N115" s="20"/>
      <c r="O115" s="20"/>
      <c r="P115" s="22"/>
      <c r="Q115" s="81"/>
      <c r="S115" s="3"/>
      <c r="W115" s="38">
        <f t="shared" si="19"/>
        <v>0</v>
      </c>
    </row>
    <row r="116" spans="1:23" s="36" customFormat="1" ht="28">
      <c r="A116" s="49" t="s">
        <v>26</v>
      </c>
      <c r="B116" s="117" t="s">
        <v>171</v>
      </c>
      <c r="C116" s="49" t="s">
        <v>149</v>
      </c>
      <c r="D116" s="31">
        <v>1450</v>
      </c>
      <c r="E116" s="139">
        <v>1450</v>
      </c>
      <c r="F116" s="139">
        <v>1553</v>
      </c>
      <c r="G116" s="139">
        <v>1553</v>
      </c>
      <c r="H116" s="32">
        <f t="shared" si="20"/>
        <v>107.10344827586206</v>
      </c>
      <c r="I116" s="32">
        <f>G116/D116*100</f>
        <v>107.10344827586206</v>
      </c>
      <c r="J116" s="32">
        <f>G116/E116*100</f>
        <v>107.10344827586206</v>
      </c>
      <c r="K116" s="140">
        <v>1450</v>
      </c>
      <c r="L116" s="32">
        <f>K116/E116*100</f>
        <v>100</v>
      </c>
      <c r="M116" s="32">
        <f>K116/G116*100</f>
        <v>93.367675466838378</v>
      </c>
      <c r="N116" s="141" t="s">
        <v>172</v>
      </c>
      <c r="O116" s="145">
        <f>2620+D116+G116+K116</f>
        <v>7073</v>
      </c>
      <c r="P116" s="34"/>
      <c r="Q116" s="112"/>
      <c r="S116" s="3"/>
      <c r="T116" s="47"/>
      <c r="W116" s="38">
        <f t="shared" si="19"/>
        <v>-5623</v>
      </c>
    </row>
    <row r="117" spans="1:23" s="36" customFormat="1">
      <c r="A117" s="49" t="s">
        <v>26</v>
      </c>
      <c r="B117" s="117" t="s">
        <v>173</v>
      </c>
      <c r="C117" s="49" t="s">
        <v>36</v>
      </c>
      <c r="D117" s="31">
        <v>87</v>
      </c>
      <c r="E117" s="139">
        <v>87</v>
      </c>
      <c r="F117" s="139">
        <v>85</v>
      </c>
      <c r="G117" s="31">
        <v>87</v>
      </c>
      <c r="H117" s="44" t="s">
        <v>40</v>
      </c>
      <c r="I117" s="44" t="s">
        <v>41</v>
      </c>
      <c r="J117" s="44" t="s">
        <v>41</v>
      </c>
      <c r="K117" s="146">
        <v>90</v>
      </c>
      <c r="L117" s="44" t="s">
        <v>39</v>
      </c>
      <c r="M117" s="44" t="s">
        <v>39</v>
      </c>
      <c r="N117" s="141" t="s">
        <v>174</v>
      </c>
      <c r="O117" s="146">
        <v>90</v>
      </c>
      <c r="P117" s="147" t="s">
        <v>39</v>
      </c>
      <c r="Q117" s="46"/>
      <c r="S117" s="3"/>
      <c r="W117" s="38">
        <f t="shared" si="19"/>
        <v>0</v>
      </c>
    </row>
    <row r="118" spans="1:23" s="36" customFormat="1" ht="28">
      <c r="A118" s="49"/>
      <c r="B118" s="117" t="s">
        <v>175</v>
      </c>
      <c r="C118" s="49" t="s">
        <v>36</v>
      </c>
      <c r="D118" s="31">
        <v>87</v>
      </c>
      <c r="E118" s="139">
        <v>87</v>
      </c>
      <c r="F118" s="139">
        <v>85</v>
      </c>
      <c r="G118" s="31">
        <v>87</v>
      </c>
      <c r="H118" s="44" t="s">
        <v>40</v>
      </c>
      <c r="I118" s="44" t="s">
        <v>41</v>
      </c>
      <c r="J118" s="44" t="s">
        <v>41</v>
      </c>
      <c r="K118" s="146">
        <v>90</v>
      </c>
      <c r="L118" s="44" t="s">
        <v>39</v>
      </c>
      <c r="M118" s="44" t="s">
        <v>39</v>
      </c>
      <c r="N118" s="141" t="s">
        <v>172</v>
      </c>
      <c r="O118" s="146">
        <v>90</v>
      </c>
      <c r="P118" s="147" t="s">
        <v>39</v>
      </c>
      <c r="Q118" s="120"/>
      <c r="W118" s="38">
        <f t="shared" si="19"/>
        <v>0</v>
      </c>
    </row>
    <row r="119" spans="1:23" ht="28">
      <c r="A119" s="12">
        <v>3</v>
      </c>
      <c r="B119" s="106" t="s">
        <v>176</v>
      </c>
      <c r="C119" s="28"/>
      <c r="D119" s="31"/>
      <c r="E119" s="121"/>
      <c r="F119" s="121"/>
      <c r="G119" s="31"/>
      <c r="H119" s="32"/>
      <c r="I119" s="32"/>
      <c r="J119" s="32"/>
      <c r="K119" s="45"/>
      <c r="L119" s="20"/>
      <c r="M119" s="20"/>
      <c r="N119" s="32"/>
      <c r="O119" s="32"/>
      <c r="P119" s="22"/>
      <c r="Q119" s="80"/>
      <c r="W119" s="38">
        <f t="shared" si="19"/>
        <v>0</v>
      </c>
    </row>
    <row r="120" spans="1:23" ht="16.5" customHeight="1">
      <c r="A120" s="95" t="s">
        <v>26</v>
      </c>
      <c r="B120" s="117" t="s">
        <v>177</v>
      </c>
      <c r="C120" s="28"/>
      <c r="D120" s="110">
        <v>3605</v>
      </c>
      <c r="E120" s="139">
        <v>3800</v>
      </c>
      <c r="F120" s="139"/>
      <c r="G120" s="110">
        <v>3934</v>
      </c>
      <c r="H120" s="32">
        <f t="shared" si="20"/>
        <v>0</v>
      </c>
      <c r="I120" s="32">
        <f>G120/D120*100</f>
        <v>109.126213592233</v>
      </c>
      <c r="J120" s="32">
        <f>G120/E120*100</f>
        <v>103.52631578947368</v>
      </c>
      <c r="K120" s="110">
        <v>4000</v>
      </c>
      <c r="L120" s="32">
        <f>K120/E120*100</f>
        <v>105.26315789473684</v>
      </c>
      <c r="M120" s="32">
        <f>K120/G120*100</f>
        <v>101.67768174885612</v>
      </c>
      <c r="N120" s="141">
        <v>4000</v>
      </c>
      <c r="O120" s="140">
        <v>4000</v>
      </c>
      <c r="P120" s="34">
        <f>O120/N120*100</f>
        <v>100</v>
      </c>
      <c r="Q120" s="148"/>
      <c r="W120" s="38">
        <f t="shared" si="19"/>
        <v>0</v>
      </c>
    </row>
    <row r="121" spans="1:23" ht="15.5" customHeight="1">
      <c r="A121" s="28" t="s">
        <v>26</v>
      </c>
      <c r="B121" s="117" t="s">
        <v>178</v>
      </c>
      <c r="C121" s="49" t="s">
        <v>179</v>
      </c>
      <c r="D121" s="139">
        <v>300</v>
      </c>
      <c r="E121" s="139">
        <v>115</v>
      </c>
      <c r="F121" s="139"/>
      <c r="G121" s="139">
        <v>157</v>
      </c>
      <c r="H121" s="32">
        <f t="shared" si="20"/>
        <v>0</v>
      </c>
      <c r="I121" s="32">
        <f>G121/D121*100</f>
        <v>52.333333333333329</v>
      </c>
      <c r="J121" s="32">
        <f>G121/E121*100</f>
        <v>136.52173913043478</v>
      </c>
      <c r="K121" s="110">
        <v>60</v>
      </c>
      <c r="L121" s="32">
        <f>K121/E121*100</f>
        <v>52.173913043478258</v>
      </c>
      <c r="M121" s="32">
        <f>K121/G121*100</f>
        <v>38.216560509554142</v>
      </c>
      <c r="N121" s="141">
        <v>386</v>
      </c>
      <c r="O121" s="149">
        <v>81</v>
      </c>
      <c r="P121" s="34">
        <f>O121/N121*100</f>
        <v>20.984455958549223</v>
      </c>
      <c r="Q121" s="148"/>
      <c r="W121" s="38">
        <f t="shared" si="19"/>
        <v>-21</v>
      </c>
    </row>
    <row r="122" spans="1:23">
      <c r="A122" s="28" t="s">
        <v>26</v>
      </c>
      <c r="B122" s="117" t="s">
        <v>180</v>
      </c>
      <c r="C122" s="49" t="s">
        <v>36</v>
      </c>
      <c r="D122" s="139">
        <v>7.93</v>
      </c>
      <c r="E122" s="139">
        <v>3.03</v>
      </c>
      <c r="F122" s="139"/>
      <c r="G122" s="139">
        <v>3.99</v>
      </c>
      <c r="H122" s="44" t="s">
        <v>39</v>
      </c>
      <c r="I122" s="44" t="s">
        <v>40</v>
      </c>
      <c r="J122" s="44" t="s">
        <v>39</v>
      </c>
      <c r="K122" s="110">
        <f>G122-K123</f>
        <v>1.4900000000000002</v>
      </c>
      <c r="L122" s="44" t="s">
        <v>40</v>
      </c>
      <c r="M122" s="44" t="s">
        <v>40</v>
      </c>
      <c r="N122" s="150" t="s">
        <v>181</v>
      </c>
      <c r="O122" s="146">
        <v>2.0299999999999998</v>
      </c>
      <c r="P122" s="34"/>
      <c r="Q122" s="148"/>
      <c r="W122" s="38">
        <f t="shared" si="19"/>
        <v>-0.53999999999999959</v>
      </c>
    </row>
    <row r="123" spans="1:23" s="36" customFormat="1">
      <c r="A123" s="95" t="s">
        <v>26</v>
      </c>
      <c r="B123" s="117" t="s">
        <v>182</v>
      </c>
      <c r="C123" s="49" t="s">
        <v>36</v>
      </c>
      <c r="D123" s="151">
        <v>13.38</v>
      </c>
      <c r="E123" s="151">
        <v>6.5</v>
      </c>
      <c r="F123" s="151"/>
      <c r="G123" s="151">
        <v>4.42</v>
      </c>
      <c r="H123" s="44" t="s">
        <v>39</v>
      </c>
      <c r="I123" s="44" t="s">
        <v>40</v>
      </c>
      <c r="J123" s="44" t="s">
        <v>40</v>
      </c>
      <c r="K123" s="142">
        <v>2.5</v>
      </c>
      <c r="L123" s="32"/>
      <c r="M123" s="32"/>
      <c r="N123" s="203" t="s">
        <v>68</v>
      </c>
      <c r="O123" s="152">
        <v>1</v>
      </c>
      <c r="P123" s="34"/>
      <c r="Q123" s="148"/>
      <c r="W123" s="38">
        <f t="shared" si="19"/>
        <v>1.5</v>
      </c>
    </row>
    <row r="124" spans="1:23" s="36" customFormat="1">
      <c r="A124" s="28" t="s">
        <v>26</v>
      </c>
      <c r="B124" s="153" t="s">
        <v>183</v>
      </c>
      <c r="C124" s="49" t="s">
        <v>179</v>
      </c>
      <c r="D124" s="139">
        <v>285</v>
      </c>
      <c r="E124" s="139">
        <v>264</v>
      </c>
      <c r="F124" s="139"/>
      <c r="G124" s="139">
        <v>192</v>
      </c>
      <c r="H124" s="32">
        <f t="shared" si="20"/>
        <v>0</v>
      </c>
      <c r="I124" s="32">
        <f>G124/D124*100</f>
        <v>67.368421052631575</v>
      </c>
      <c r="J124" s="32">
        <f>G124/E124*100</f>
        <v>72.727272727272734</v>
      </c>
      <c r="K124" s="110">
        <v>258</v>
      </c>
      <c r="L124" s="44" t="s">
        <v>39</v>
      </c>
      <c r="M124" s="44" t="s">
        <v>39</v>
      </c>
      <c r="N124" s="204"/>
      <c r="O124" s="140">
        <v>258</v>
      </c>
      <c r="P124" s="34"/>
      <c r="Q124" s="148"/>
      <c r="W124" s="38">
        <f t="shared" si="19"/>
        <v>0</v>
      </c>
    </row>
    <row r="125" spans="1:23">
      <c r="A125" s="28" t="s">
        <v>26</v>
      </c>
      <c r="B125" s="153" t="s">
        <v>184</v>
      </c>
      <c r="C125" s="49" t="s">
        <v>36</v>
      </c>
      <c r="D125" s="154">
        <v>7.53</v>
      </c>
      <c r="E125" s="154">
        <v>6.95</v>
      </c>
      <c r="F125" s="154"/>
      <c r="G125" s="154">
        <v>4.88</v>
      </c>
      <c r="H125" s="44" t="s">
        <v>39</v>
      </c>
      <c r="I125" s="44" t="s">
        <v>40</v>
      </c>
      <c r="J125" s="44" t="s">
        <v>40</v>
      </c>
      <c r="K125" s="110">
        <v>6.45</v>
      </c>
      <c r="L125" s="44" t="s">
        <v>39</v>
      </c>
      <c r="M125" s="44" t="s">
        <v>39</v>
      </c>
      <c r="N125" s="204"/>
      <c r="O125" s="50">
        <v>6.45</v>
      </c>
      <c r="P125" s="34"/>
      <c r="Q125" s="148"/>
      <c r="W125" s="38">
        <f t="shared" si="19"/>
        <v>0</v>
      </c>
    </row>
    <row r="126" spans="1:23">
      <c r="A126" s="12">
        <v>4</v>
      </c>
      <c r="B126" s="106" t="s">
        <v>185</v>
      </c>
      <c r="C126" s="49"/>
      <c r="D126" s="31"/>
      <c r="E126" s="121"/>
      <c r="F126" s="121"/>
      <c r="G126" s="31"/>
      <c r="H126" s="32"/>
      <c r="I126" s="32"/>
      <c r="J126" s="32"/>
      <c r="K126" s="45"/>
      <c r="L126" s="20"/>
      <c r="M126" s="20"/>
      <c r="N126" s="32"/>
      <c r="O126" s="32"/>
      <c r="P126" s="22"/>
      <c r="Q126" s="46"/>
      <c r="W126" s="38">
        <f t="shared" si="19"/>
        <v>0</v>
      </c>
    </row>
    <row r="127" spans="1:23">
      <c r="A127" s="49" t="s">
        <v>26</v>
      </c>
      <c r="B127" s="153" t="s">
        <v>186</v>
      </c>
      <c r="C127" s="49" t="s">
        <v>187</v>
      </c>
      <c r="D127" s="31">
        <f>SUM(D128:D132)</f>
        <v>3575</v>
      </c>
      <c r="E127" s="125">
        <f>SUM(E128:E132)</f>
        <v>4150</v>
      </c>
      <c r="F127" s="125">
        <f>SUM(F128:F132)</f>
        <v>3820</v>
      </c>
      <c r="G127" s="31">
        <f>SUM(G128:G132)</f>
        <v>4200</v>
      </c>
      <c r="H127" s="155">
        <f t="shared" si="20"/>
        <v>92.048192771084331</v>
      </c>
      <c r="I127" s="155">
        <f t="shared" ref="I127:I132" si="27">G127/D127*100</f>
        <v>117.48251748251748</v>
      </c>
      <c r="J127" s="155">
        <f t="shared" ref="J127:J132" si="28">G127/E127*100</f>
        <v>101.20481927710843</v>
      </c>
      <c r="K127" s="31">
        <f>K128+K129+K130+K131+K132</f>
        <v>4310</v>
      </c>
      <c r="L127" s="32">
        <f t="shared" ref="L127:L132" si="29">K127/E127*100</f>
        <v>103.85542168674699</v>
      </c>
      <c r="M127" s="32">
        <f t="shared" ref="M127:M132" si="30">K127/G127*100</f>
        <v>102.61904761904761</v>
      </c>
      <c r="N127" s="141">
        <f>SUM(N128:N132)</f>
        <v>5134</v>
      </c>
      <c r="O127" s="156">
        <f>O128+O129+O130+O131+O132</f>
        <v>5134</v>
      </c>
      <c r="P127" s="34">
        <f t="shared" ref="P127:P132" si="31">O127/N127*100</f>
        <v>100</v>
      </c>
      <c r="Q127" s="80"/>
      <c r="W127" s="38">
        <f t="shared" si="19"/>
        <v>-824</v>
      </c>
    </row>
    <row r="128" spans="1:23">
      <c r="A128" s="28" t="s">
        <v>50</v>
      </c>
      <c r="B128" s="117" t="s">
        <v>188</v>
      </c>
      <c r="C128" s="49"/>
      <c r="D128" s="31">
        <v>250</v>
      </c>
      <c r="E128" s="139">
        <v>300</v>
      </c>
      <c r="F128" s="139">
        <v>285</v>
      </c>
      <c r="G128" s="31">
        <v>300</v>
      </c>
      <c r="H128" s="32">
        <f t="shared" si="20"/>
        <v>95</v>
      </c>
      <c r="I128" s="32">
        <f t="shared" si="27"/>
        <v>120</v>
      </c>
      <c r="J128" s="32">
        <f t="shared" si="28"/>
        <v>100</v>
      </c>
      <c r="K128" s="31">
        <v>325</v>
      </c>
      <c r="L128" s="32">
        <f t="shared" si="29"/>
        <v>108.33333333333333</v>
      </c>
      <c r="M128" s="32">
        <f t="shared" si="30"/>
        <v>108.33333333333333</v>
      </c>
      <c r="N128" s="141">
        <v>453</v>
      </c>
      <c r="O128" s="45">
        <v>453</v>
      </c>
      <c r="P128" s="34">
        <f t="shared" si="31"/>
        <v>100</v>
      </c>
      <c r="Q128" s="80"/>
      <c r="W128" s="38">
        <f t="shared" si="19"/>
        <v>-128</v>
      </c>
    </row>
    <row r="129" spans="1:23">
      <c r="A129" s="28" t="s">
        <v>50</v>
      </c>
      <c r="B129" s="117" t="s">
        <v>189</v>
      </c>
      <c r="C129" s="49" t="s">
        <v>52</v>
      </c>
      <c r="D129" s="31">
        <v>865</v>
      </c>
      <c r="E129" s="139">
        <v>1000</v>
      </c>
      <c r="F129" s="139">
        <v>790</v>
      </c>
      <c r="G129" s="31">
        <v>1000</v>
      </c>
      <c r="H129" s="32">
        <f t="shared" si="20"/>
        <v>79</v>
      </c>
      <c r="I129" s="32">
        <f t="shared" si="27"/>
        <v>115.60693641618498</v>
      </c>
      <c r="J129" s="32">
        <f t="shared" si="28"/>
        <v>100</v>
      </c>
      <c r="K129" s="31">
        <v>1010</v>
      </c>
      <c r="L129" s="32">
        <f t="shared" si="29"/>
        <v>101</v>
      </c>
      <c r="M129" s="32">
        <f t="shared" si="30"/>
        <v>101</v>
      </c>
      <c r="N129" s="141">
        <v>1381</v>
      </c>
      <c r="O129" s="45">
        <v>1381</v>
      </c>
      <c r="P129" s="34">
        <f t="shared" si="31"/>
        <v>100</v>
      </c>
      <c r="Q129" s="80"/>
      <c r="W129" s="38">
        <f t="shared" si="19"/>
        <v>-371</v>
      </c>
    </row>
    <row r="130" spans="1:23">
      <c r="A130" s="28" t="s">
        <v>50</v>
      </c>
      <c r="B130" s="117" t="s">
        <v>190</v>
      </c>
      <c r="C130" s="49" t="s">
        <v>52</v>
      </c>
      <c r="D130" s="31">
        <v>1450</v>
      </c>
      <c r="E130" s="139">
        <v>1650</v>
      </c>
      <c r="F130" s="139">
        <v>1514</v>
      </c>
      <c r="G130" s="31">
        <v>1650</v>
      </c>
      <c r="H130" s="32">
        <f t="shared" si="20"/>
        <v>91.757575757575765</v>
      </c>
      <c r="I130" s="32">
        <f t="shared" si="27"/>
        <v>113.79310344827587</v>
      </c>
      <c r="J130" s="32">
        <f t="shared" si="28"/>
        <v>100</v>
      </c>
      <c r="K130" s="31">
        <v>1680</v>
      </c>
      <c r="L130" s="32">
        <f t="shared" si="29"/>
        <v>101.81818181818181</v>
      </c>
      <c r="M130" s="32">
        <f t="shared" si="30"/>
        <v>101.81818181818181</v>
      </c>
      <c r="N130" s="141">
        <v>1850</v>
      </c>
      <c r="O130" s="157">
        <v>1850</v>
      </c>
      <c r="P130" s="34">
        <f t="shared" si="31"/>
        <v>100</v>
      </c>
      <c r="Q130" s="120"/>
      <c r="W130" s="38">
        <f t="shared" si="19"/>
        <v>-170</v>
      </c>
    </row>
    <row r="131" spans="1:23">
      <c r="A131" s="28" t="s">
        <v>50</v>
      </c>
      <c r="B131" s="117" t="s">
        <v>191</v>
      </c>
      <c r="C131" s="49" t="s">
        <v>52</v>
      </c>
      <c r="D131" s="31">
        <v>760</v>
      </c>
      <c r="E131" s="139">
        <v>950</v>
      </c>
      <c r="F131" s="139">
        <v>931</v>
      </c>
      <c r="G131" s="31">
        <v>950</v>
      </c>
      <c r="H131" s="32">
        <f t="shared" si="20"/>
        <v>98</v>
      </c>
      <c r="I131" s="32">
        <f t="shared" si="27"/>
        <v>125</v>
      </c>
      <c r="J131" s="32">
        <f t="shared" si="28"/>
        <v>100</v>
      </c>
      <c r="K131" s="31">
        <v>975</v>
      </c>
      <c r="L131" s="32">
        <f t="shared" si="29"/>
        <v>102.63157894736842</v>
      </c>
      <c r="M131" s="32">
        <f t="shared" si="30"/>
        <v>102.63157894736842</v>
      </c>
      <c r="N131" s="141">
        <v>1050</v>
      </c>
      <c r="O131" s="157">
        <v>1050</v>
      </c>
      <c r="P131" s="34">
        <f t="shared" si="31"/>
        <v>100</v>
      </c>
      <c r="Q131" s="136"/>
      <c r="W131" s="38">
        <f t="shared" si="19"/>
        <v>-75</v>
      </c>
    </row>
    <row r="132" spans="1:23">
      <c r="A132" s="28" t="s">
        <v>50</v>
      </c>
      <c r="B132" s="117" t="s">
        <v>192</v>
      </c>
      <c r="C132" s="49" t="s">
        <v>52</v>
      </c>
      <c r="D132" s="31">
        <v>250</v>
      </c>
      <c r="E132" s="139">
        <v>250</v>
      </c>
      <c r="F132" s="139">
        <v>300</v>
      </c>
      <c r="G132" s="31">
        <v>300</v>
      </c>
      <c r="H132" s="32">
        <f t="shared" si="20"/>
        <v>120</v>
      </c>
      <c r="I132" s="32">
        <f t="shared" si="27"/>
        <v>120</v>
      </c>
      <c r="J132" s="32">
        <f t="shared" si="28"/>
        <v>120</v>
      </c>
      <c r="K132" s="31">
        <v>320</v>
      </c>
      <c r="L132" s="32">
        <f t="shared" si="29"/>
        <v>128</v>
      </c>
      <c r="M132" s="32">
        <f t="shared" si="30"/>
        <v>106.66666666666667</v>
      </c>
      <c r="N132" s="141">
        <v>400</v>
      </c>
      <c r="O132" s="157">
        <v>400</v>
      </c>
      <c r="P132" s="34">
        <f t="shared" si="31"/>
        <v>100</v>
      </c>
      <c r="Q132" s="136"/>
      <c r="W132" s="38">
        <f t="shared" si="19"/>
        <v>-80</v>
      </c>
    </row>
    <row r="133" spans="1:23" ht="28">
      <c r="A133" s="49" t="s">
        <v>26</v>
      </c>
      <c r="B133" s="153" t="s">
        <v>193</v>
      </c>
      <c r="C133" s="49"/>
      <c r="D133" s="31">
        <v>100</v>
      </c>
      <c r="E133" s="139">
        <v>100</v>
      </c>
      <c r="F133" s="139">
        <v>100</v>
      </c>
      <c r="G133" s="31">
        <v>100</v>
      </c>
      <c r="H133" s="44" t="s">
        <v>41</v>
      </c>
      <c r="I133" s="44" t="s">
        <v>41</v>
      </c>
      <c r="J133" s="44" t="s">
        <v>41</v>
      </c>
      <c r="K133" s="158">
        <v>100</v>
      </c>
      <c r="L133" s="44" t="s">
        <v>41</v>
      </c>
      <c r="M133" s="44" t="s">
        <v>41</v>
      </c>
      <c r="N133" s="209" t="s">
        <v>194</v>
      </c>
      <c r="O133" s="158">
        <v>100</v>
      </c>
      <c r="P133" s="34"/>
      <c r="Q133" s="136"/>
      <c r="W133" s="38">
        <f t="shared" si="19"/>
        <v>0</v>
      </c>
    </row>
    <row r="134" spans="1:23">
      <c r="A134" s="28" t="s">
        <v>50</v>
      </c>
      <c r="B134" s="117" t="s">
        <v>190</v>
      </c>
      <c r="C134" s="49" t="s">
        <v>52</v>
      </c>
      <c r="D134" s="31">
        <v>100</v>
      </c>
      <c r="E134" s="139">
        <v>100</v>
      </c>
      <c r="F134" s="139">
        <v>100</v>
      </c>
      <c r="G134" s="31">
        <v>100</v>
      </c>
      <c r="H134" s="44" t="s">
        <v>41</v>
      </c>
      <c r="I134" s="44" t="s">
        <v>41</v>
      </c>
      <c r="J134" s="44" t="s">
        <v>41</v>
      </c>
      <c r="K134" s="158">
        <v>100</v>
      </c>
      <c r="L134" s="44" t="s">
        <v>41</v>
      </c>
      <c r="M134" s="44" t="s">
        <v>41</v>
      </c>
      <c r="N134" s="210"/>
      <c r="O134" s="158">
        <v>100</v>
      </c>
      <c r="P134" s="34"/>
      <c r="Q134" s="102"/>
      <c r="W134" s="38">
        <f t="shared" si="19"/>
        <v>0</v>
      </c>
    </row>
    <row r="135" spans="1:23">
      <c r="A135" s="28" t="s">
        <v>50</v>
      </c>
      <c r="B135" s="117" t="s">
        <v>191</v>
      </c>
      <c r="C135" s="49" t="s">
        <v>52</v>
      </c>
      <c r="D135" s="31">
        <v>100</v>
      </c>
      <c r="E135" s="139">
        <v>100</v>
      </c>
      <c r="F135" s="139">
        <v>100</v>
      </c>
      <c r="G135" s="31">
        <v>100</v>
      </c>
      <c r="H135" s="44" t="s">
        <v>41</v>
      </c>
      <c r="I135" s="44" t="s">
        <v>41</v>
      </c>
      <c r="J135" s="44" t="s">
        <v>41</v>
      </c>
      <c r="K135" s="158">
        <v>100</v>
      </c>
      <c r="L135" s="44" t="s">
        <v>41</v>
      </c>
      <c r="M135" s="44" t="s">
        <v>41</v>
      </c>
      <c r="N135" s="210"/>
      <c r="O135" s="158">
        <v>100</v>
      </c>
      <c r="P135" s="34"/>
      <c r="Q135" s="102"/>
      <c r="W135" s="38">
        <f t="shared" si="19"/>
        <v>0</v>
      </c>
    </row>
    <row r="136" spans="1:23">
      <c r="A136" s="28" t="s">
        <v>50</v>
      </c>
      <c r="B136" s="117" t="s">
        <v>192</v>
      </c>
      <c r="C136" s="49" t="s">
        <v>52</v>
      </c>
      <c r="D136" s="31">
        <v>100</v>
      </c>
      <c r="E136" s="139">
        <v>100</v>
      </c>
      <c r="F136" s="139">
        <v>100</v>
      </c>
      <c r="G136" s="31">
        <v>100</v>
      </c>
      <c r="H136" s="44" t="s">
        <v>41</v>
      </c>
      <c r="I136" s="44" t="s">
        <v>41</v>
      </c>
      <c r="J136" s="44" t="s">
        <v>41</v>
      </c>
      <c r="K136" s="158">
        <v>100</v>
      </c>
      <c r="L136" s="44" t="s">
        <v>41</v>
      </c>
      <c r="M136" s="44" t="s">
        <v>41</v>
      </c>
      <c r="N136" s="210"/>
      <c r="O136" s="158">
        <v>100</v>
      </c>
      <c r="P136" s="34"/>
      <c r="Q136" s="102"/>
      <c r="W136" s="38">
        <f t="shared" si="19"/>
        <v>0</v>
      </c>
    </row>
    <row r="137" spans="1:23" ht="42">
      <c r="A137" s="49" t="s">
        <v>26</v>
      </c>
      <c r="B137" s="153" t="s">
        <v>195</v>
      </c>
      <c r="C137" s="49" t="s">
        <v>36</v>
      </c>
      <c r="D137" s="31">
        <v>25</v>
      </c>
      <c r="E137" s="159">
        <v>14.1</v>
      </c>
      <c r="F137" s="159"/>
      <c r="G137" s="31">
        <v>14.1</v>
      </c>
      <c r="H137" s="44"/>
      <c r="I137" s="44" t="s">
        <v>40</v>
      </c>
      <c r="J137" s="44" t="s">
        <v>41</v>
      </c>
      <c r="K137" s="45">
        <v>15</v>
      </c>
      <c r="L137" s="44" t="s">
        <v>39</v>
      </c>
      <c r="M137" s="44" t="s">
        <v>39</v>
      </c>
      <c r="N137" s="210"/>
      <c r="O137" s="45">
        <v>15</v>
      </c>
      <c r="P137" s="34"/>
      <c r="Q137" s="46"/>
      <c r="W137" s="38">
        <f t="shared" si="19"/>
        <v>0</v>
      </c>
    </row>
    <row r="138" spans="1:23">
      <c r="A138" s="49" t="s">
        <v>26</v>
      </c>
      <c r="B138" s="70" t="s">
        <v>196</v>
      </c>
      <c r="C138" s="28" t="s">
        <v>36</v>
      </c>
      <c r="D138" s="31"/>
      <c r="E138" s="133">
        <v>33.299999999999997</v>
      </c>
      <c r="F138" s="133">
        <v>33.299999999999997</v>
      </c>
      <c r="G138" s="31">
        <v>33.299999999999997</v>
      </c>
      <c r="H138" s="32">
        <f t="shared" si="20"/>
        <v>100</v>
      </c>
      <c r="I138" s="32"/>
      <c r="J138" s="32">
        <f>G138/E138*100</f>
        <v>100</v>
      </c>
      <c r="K138" s="133">
        <v>33.299999999999997</v>
      </c>
      <c r="L138" s="44" t="s">
        <v>41</v>
      </c>
      <c r="M138" s="44" t="s">
        <v>41</v>
      </c>
      <c r="N138" s="141">
        <v>33.33</v>
      </c>
      <c r="O138" s="133">
        <v>33.33</v>
      </c>
      <c r="P138" s="147" t="s">
        <v>41</v>
      </c>
      <c r="Q138" s="102"/>
      <c r="W138" s="38">
        <f t="shared" si="19"/>
        <v>-3.0000000000001137E-2</v>
      </c>
    </row>
    <row r="139" spans="1:23">
      <c r="A139" s="28" t="s">
        <v>50</v>
      </c>
      <c r="B139" s="53" t="s">
        <v>197</v>
      </c>
      <c r="C139" s="28" t="s">
        <v>198</v>
      </c>
      <c r="D139" s="110"/>
      <c r="E139" s="121">
        <v>1</v>
      </c>
      <c r="F139" s="121">
        <v>1</v>
      </c>
      <c r="G139" s="110">
        <v>1</v>
      </c>
      <c r="H139" s="32">
        <f t="shared" si="20"/>
        <v>100</v>
      </c>
      <c r="I139" s="32"/>
      <c r="J139" s="32">
        <f>G139/E139*100</f>
        <v>100</v>
      </c>
      <c r="K139" s="121">
        <v>1</v>
      </c>
      <c r="L139" s="44" t="s">
        <v>41</v>
      </c>
      <c r="M139" s="44" t="s">
        <v>41</v>
      </c>
      <c r="N139" s="141">
        <v>1</v>
      </c>
      <c r="O139" s="121">
        <v>1</v>
      </c>
      <c r="P139" s="147" t="s">
        <v>41</v>
      </c>
      <c r="Q139" s="160"/>
      <c r="W139" s="38">
        <f t="shared" si="19"/>
        <v>0</v>
      </c>
    </row>
    <row r="140" spans="1:23">
      <c r="A140" s="28" t="s">
        <v>50</v>
      </c>
      <c r="B140" s="53" t="s">
        <v>190</v>
      </c>
      <c r="C140" s="28" t="s">
        <v>198</v>
      </c>
      <c r="D140" s="110"/>
      <c r="E140" s="121">
        <v>1</v>
      </c>
      <c r="F140" s="121">
        <v>1</v>
      </c>
      <c r="G140" s="110">
        <v>1</v>
      </c>
      <c r="H140" s="32">
        <f t="shared" si="20"/>
        <v>100</v>
      </c>
      <c r="I140" s="32"/>
      <c r="J140" s="32">
        <f>G140/E140*100</f>
        <v>100</v>
      </c>
      <c r="K140" s="121">
        <v>1</v>
      </c>
      <c r="L140" s="44" t="s">
        <v>41</v>
      </c>
      <c r="M140" s="44" t="s">
        <v>41</v>
      </c>
      <c r="N140" s="141">
        <v>1</v>
      </c>
      <c r="O140" s="121">
        <v>1</v>
      </c>
      <c r="P140" s="147" t="s">
        <v>41</v>
      </c>
      <c r="Q140" s="102"/>
      <c r="W140" s="38">
        <f t="shared" si="19"/>
        <v>0</v>
      </c>
    </row>
    <row r="141" spans="1:23">
      <c r="A141" s="28" t="s">
        <v>50</v>
      </c>
      <c r="B141" s="53" t="s">
        <v>199</v>
      </c>
      <c r="C141" s="28" t="s">
        <v>198</v>
      </c>
      <c r="D141" s="110"/>
      <c r="E141" s="121">
        <v>1</v>
      </c>
      <c r="F141" s="121">
        <v>1</v>
      </c>
      <c r="G141" s="110">
        <v>1</v>
      </c>
      <c r="H141" s="32">
        <f t="shared" si="20"/>
        <v>100</v>
      </c>
      <c r="I141" s="32"/>
      <c r="J141" s="32">
        <f>G141/E141*100</f>
        <v>100</v>
      </c>
      <c r="K141" s="121">
        <v>1</v>
      </c>
      <c r="L141" s="44" t="s">
        <v>41</v>
      </c>
      <c r="M141" s="44" t="s">
        <v>41</v>
      </c>
      <c r="N141" s="141">
        <v>1</v>
      </c>
      <c r="O141" s="121">
        <v>1</v>
      </c>
      <c r="P141" s="147" t="s">
        <v>41</v>
      </c>
      <c r="Q141" s="145"/>
      <c r="W141" s="38">
        <f t="shared" si="19"/>
        <v>0</v>
      </c>
    </row>
    <row r="142" spans="1:23">
      <c r="A142" s="28" t="s">
        <v>50</v>
      </c>
      <c r="B142" s="53" t="s">
        <v>192</v>
      </c>
      <c r="C142" s="28" t="s">
        <v>198</v>
      </c>
      <c r="D142" s="110"/>
      <c r="E142" s="121"/>
      <c r="F142" s="121"/>
      <c r="G142" s="110"/>
      <c r="H142" s="32"/>
      <c r="I142" s="32"/>
      <c r="J142" s="32"/>
      <c r="K142" s="161"/>
      <c r="L142" s="32"/>
      <c r="M142" s="32"/>
      <c r="N142" s="32"/>
      <c r="O142" s="161"/>
      <c r="P142" s="34"/>
      <c r="Q142" s="114"/>
      <c r="W142" s="38">
        <f t="shared" ref="W142:W189" si="32">K142-O142</f>
        <v>0</v>
      </c>
    </row>
    <row r="143" spans="1:23" s="36" customFormat="1">
      <c r="A143" s="12">
        <v>5</v>
      </c>
      <c r="B143" s="106" t="s">
        <v>200</v>
      </c>
      <c r="C143" s="49"/>
      <c r="D143" s="31"/>
      <c r="E143" s="121"/>
      <c r="F143" s="121"/>
      <c r="G143" s="31"/>
      <c r="H143" s="32"/>
      <c r="I143" s="32"/>
      <c r="J143" s="32"/>
      <c r="K143" s="45"/>
      <c r="L143" s="20"/>
      <c r="M143" s="20"/>
      <c r="N143" s="32"/>
      <c r="O143" s="32"/>
      <c r="P143" s="22"/>
      <c r="Q143" s="145"/>
      <c r="W143" s="38">
        <f t="shared" si="32"/>
        <v>0</v>
      </c>
    </row>
    <row r="144" spans="1:23" s="36" customFormat="1" ht="28">
      <c r="A144" s="28"/>
      <c r="B144" s="117" t="s">
        <v>201</v>
      </c>
      <c r="C144" s="49" t="s">
        <v>36</v>
      </c>
      <c r="D144" s="31">
        <v>100</v>
      </c>
      <c r="E144" s="139">
        <v>100</v>
      </c>
      <c r="F144" s="139">
        <v>100</v>
      </c>
      <c r="G144" s="31">
        <v>100</v>
      </c>
      <c r="H144" s="44" t="s">
        <v>41</v>
      </c>
      <c r="I144" s="44" t="s">
        <v>41</v>
      </c>
      <c r="J144" s="44" t="s">
        <v>41</v>
      </c>
      <c r="K144" s="139">
        <v>100</v>
      </c>
      <c r="L144" s="44" t="s">
        <v>41</v>
      </c>
      <c r="M144" s="44" t="s">
        <v>41</v>
      </c>
      <c r="N144" s="141">
        <v>98</v>
      </c>
      <c r="O144" s="139">
        <v>100</v>
      </c>
      <c r="P144" s="147" t="s">
        <v>39</v>
      </c>
      <c r="Q144" s="120"/>
      <c r="W144" s="38">
        <f t="shared" si="32"/>
        <v>0</v>
      </c>
    </row>
    <row r="145" spans="1:23" s="36" customFormat="1">
      <c r="A145" s="28" t="s">
        <v>26</v>
      </c>
      <c r="B145" s="153" t="s">
        <v>202</v>
      </c>
      <c r="C145" s="49" t="s">
        <v>36</v>
      </c>
      <c r="D145" s="64">
        <v>50.39</v>
      </c>
      <c r="E145" s="139">
        <v>50.4</v>
      </c>
      <c r="F145" s="139">
        <v>44.99</v>
      </c>
      <c r="G145" s="64">
        <v>50.4</v>
      </c>
      <c r="H145" s="44" t="s">
        <v>40</v>
      </c>
      <c r="I145" s="44" t="s">
        <v>39</v>
      </c>
      <c r="J145" s="44" t="s">
        <v>41</v>
      </c>
      <c r="K145" s="146">
        <v>58.82</v>
      </c>
      <c r="L145" s="32" t="s">
        <v>39</v>
      </c>
      <c r="M145" s="32" t="s">
        <v>39</v>
      </c>
      <c r="N145" s="141">
        <v>58.82</v>
      </c>
      <c r="O145" s="146">
        <v>58.82</v>
      </c>
      <c r="P145" s="147" t="s">
        <v>41</v>
      </c>
      <c r="Q145" s="120"/>
      <c r="W145" s="38">
        <f t="shared" si="32"/>
        <v>0</v>
      </c>
    </row>
    <row r="146" spans="1:23" ht="28">
      <c r="A146" s="28" t="s">
        <v>26</v>
      </c>
      <c r="B146" s="153" t="s">
        <v>203</v>
      </c>
      <c r="C146" s="49" t="s">
        <v>36</v>
      </c>
      <c r="D146" s="64">
        <v>43.91</v>
      </c>
      <c r="E146" s="139">
        <v>43.92</v>
      </c>
      <c r="F146" s="139">
        <v>42.21</v>
      </c>
      <c r="G146" s="64">
        <v>43.92</v>
      </c>
      <c r="H146" s="44" t="s">
        <v>40</v>
      </c>
      <c r="I146" s="44" t="s">
        <v>39</v>
      </c>
      <c r="J146" s="44" t="s">
        <v>41</v>
      </c>
      <c r="K146" s="146">
        <v>57.25</v>
      </c>
      <c r="L146" s="32" t="s">
        <v>39</v>
      </c>
      <c r="M146" s="32" t="s">
        <v>39</v>
      </c>
      <c r="N146" s="204" t="s">
        <v>172</v>
      </c>
      <c r="O146" s="146">
        <v>57.25</v>
      </c>
      <c r="P146" s="34"/>
      <c r="Q146" s="145"/>
      <c r="W146" s="38">
        <f t="shared" si="32"/>
        <v>0</v>
      </c>
    </row>
    <row r="147" spans="1:23" ht="28">
      <c r="A147" s="28" t="s">
        <v>26</v>
      </c>
      <c r="B147" s="153" t="s">
        <v>204</v>
      </c>
      <c r="C147" s="49" t="s">
        <v>205</v>
      </c>
      <c r="D147" s="64"/>
      <c r="E147" s="139"/>
      <c r="F147" s="139"/>
      <c r="G147" s="64"/>
      <c r="H147" s="44"/>
      <c r="I147" s="44"/>
      <c r="J147" s="44"/>
      <c r="K147" s="146">
        <f>K148+K149</f>
        <v>65</v>
      </c>
      <c r="L147" s="32"/>
      <c r="M147" s="32"/>
      <c r="N147" s="204"/>
      <c r="O147" s="146"/>
      <c r="P147" s="34"/>
      <c r="Q147" s="145"/>
      <c r="W147" s="38"/>
    </row>
    <row r="148" spans="1:23" s="36" customFormat="1" ht="28">
      <c r="A148" s="162"/>
      <c r="B148" s="163" t="s">
        <v>206</v>
      </c>
      <c r="C148" s="62" t="s">
        <v>205</v>
      </c>
      <c r="D148" s="64"/>
      <c r="E148" s="164"/>
      <c r="F148" s="164"/>
      <c r="G148" s="64"/>
      <c r="H148" s="165"/>
      <c r="I148" s="165"/>
      <c r="J148" s="165"/>
      <c r="K148" s="166">
        <v>50</v>
      </c>
      <c r="L148" s="65"/>
      <c r="M148" s="65"/>
      <c r="N148" s="204"/>
      <c r="O148" s="166"/>
      <c r="P148" s="67"/>
      <c r="Q148" s="167"/>
      <c r="W148" s="38"/>
    </row>
    <row r="149" spans="1:23" s="36" customFormat="1" ht="28">
      <c r="A149" s="162"/>
      <c r="B149" s="163" t="s">
        <v>207</v>
      </c>
      <c r="C149" s="62" t="s">
        <v>205</v>
      </c>
      <c r="D149" s="64"/>
      <c r="E149" s="164"/>
      <c r="F149" s="164"/>
      <c r="G149" s="64"/>
      <c r="H149" s="165"/>
      <c r="I149" s="165"/>
      <c r="J149" s="165"/>
      <c r="K149" s="166">
        <v>15</v>
      </c>
      <c r="L149" s="65"/>
      <c r="M149" s="65"/>
      <c r="N149" s="204"/>
      <c r="O149" s="166"/>
      <c r="P149" s="67"/>
      <c r="Q149" s="167"/>
      <c r="W149" s="38"/>
    </row>
    <row r="150" spans="1:23" ht="28">
      <c r="A150" s="28" t="s">
        <v>26</v>
      </c>
      <c r="B150" s="117" t="s">
        <v>208</v>
      </c>
      <c r="C150" s="28" t="s">
        <v>209</v>
      </c>
      <c r="D150" s="31">
        <v>35</v>
      </c>
      <c r="E150" s="125">
        <v>35.299999999999997</v>
      </c>
      <c r="F150" s="125">
        <v>32</v>
      </c>
      <c r="G150" s="31">
        <v>30.3</v>
      </c>
      <c r="H150" s="44" t="s">
        <v>40</v>
      </c>
      <c r="I150" s="44" t="s">
        <v>40</v>
      </c>
      <c r="J150" s="44" t="s">
        <v>40</v>
      </c>
      <c r="K150" s="125">
        <v>35.299999999999997</v>
      </c>
      <c r="L150" s="32" t="s">
        <v>39</v>
      </c>
      <c r="M150" s="32" t="s">
        <v>39</v>
      </c>
      <c r="N150" s="204"/>
      <c r="O150" s="149">
        <v>60</v>
      </c>
      <c r="P150" s="34"/>
      <c r="Q150" s="145"/>
      <c r="W150" s="38">
        <f t="shared" si="32"/>
        <v>-24.700000000000003</v>
      </c>
    </row>
    <row r="151" spans="1:23">
      <c r="A151" s="28" t="s">
        <v>26</v>
      </c>
      <c r="B151" s="117" t="s">
        <v>210</v>
      </c>
      <c r="C151" s="28" t="s">
        <v>211</v>
      </c>
      <c r="D151" s="31">
        <v>6.9</v>
      </c>
      <c r="E151" s="125">
        <v>5.3</v>
      </c>
      <c r="F151" s="125">
        <v>5.0999999999999996</v>
      </c>
      <c r="G151" s="31">
        <v>4.8</v>
      </c>
      <c r="H151" s="44" t="s">
        <v>40</v>
      </c>
      <c r="I151" s="44" t="s">
        <v>40</v>
      </c>
      <c r="J151" s="44" t="s">
        <v>40</v>
      </c>
      <c r="K151" s="125">
        <v>4.5</v>
      </c>
      <c r="L151" s="44" t="s">
        <v>39</v>
      </c>
      <c r="M151" s="44" t="s">
        <v>39</v>
      </c>
      <c r="N151" s="141">
        <v>11</v>
      </c>
      <c r="O151" s="141">
        <v>11</v>
      </c>
      <c r="P151" s="147" t="s">
        <v>41</v>
      </c>
      <c r="Q151" s="158"/>
      <c r="W151" s="38">
        <f t="shared" si="32"/>
        <v>-6.5</v>
      </c>
    </row>
    <row r="152" spans="1:23" ht="28">
      <c r="A152" s="28" t="s">
        <v>26</v>
      </c>
      <c r="B152" s="117" t="s">
        <v>212</v>
      </c>
      <c r="C152" s="28" t="s">
        <v>36</v>
      </c>
      <c r="D152" s="31">
        <v>100</v>
      </c>
      <c r="E152" s="125">
        <v>100</v>
      </c>
      <c r="F152" s="125">
        <v>100</v>
      </c>
      <c r="G152" s="31">
        <v>100</v>
      </c>
      <c r="H152" s="44" t="s">
        <v>41</v>
      </c>
      <c r="I152" s="44" t="s">
        <v>41</v>
      </c>
      <c r="J152" s="44" t="s">
        <v>41</v>
      </c>
      <c r="K152" s="125">
        <v>100</v>
      </c>
      <c r="L152" s="32">
        <f>K152/E152*100</f>
        <v>100</v>
      </c>
      <c r="M152" s="32">
        <f>K152/G152*100</f>
        <v>100</v>
      </c>
      <c r="N152" s="105" t="s">
        <v>68</v>
      </c>
      <c r="O152" s="125">
        <v>100</v>
      </c>
      <c r="P152" s="34"/>
      <c r="Q152" s="158"/>
      <c r="W152" s="38">
        <f t="shared" si="32"/>
        <v>0</v>
      </c>
    </row>
    <row r="153" spans="1:23" ht="28">
      <c r="A153" s="28" t="s">
        <v>26</v>
      </c>
      <c r="B153" s="117" t="s">
        <v>213</v>
      </c>
      <c r="C153" s="28" t="s">
        <v>36</v>
      </c>
      <c r="D153" s="31">
        <v>100</v>
      </c>
      <c r="E153" s="125">
        <v>100</v>
      </c>
      <c r="F153" s="125">
        <v>100</v>
      </c>
      <c r="G153" s="31">
        <v>100</v>
      </c>
      <c r="H153" s="44" t="s">
        <v>41</v>
      </c>
      <c r="I153" s="44" t="s">
        <v>41</v>
      </c>
      <c r="J153" s="44" t="s">
        <v>41</v>
      </c>
      <c r="K153" s="125">
        <v>100</v>
      </c>
      <c r="L153" s="32">
        <f>K153/E153*100</f>
        <v>100</v>
      </c>
      <c r="M153" s="32">
        <f>K153/G153*100</f>
        <v>100</v>
      </c>
      <c r="N153" s="141">
        <v>100</v>
      </c>
      <c r="O153" s="125">
        <v>100</v>
      </c>
      <c r="P153" s="34">
        <f>O153/N153*100</f>
        <v>100</v>
      </c>
      <c r="Q153" s="145"/>
      <c r="W153" s="38">
        <f t="shared" si="32"/>
        <v>0</v>
      </c>
    </row>
    <row r="154" spans="1:23" ht="28">
      <c r="A154" s="28" t="s">
        <v>26</v>
      </c>
      <c r="B154" s="153" t="s">
        <v>214</v>
      </c>
      <c r="C154" s="28" t="s">
        <v>36</v>
      </c>
      <c r="D154" s="31">
        <v>18.100000000000001</v>
      </c>
      <c r="E154" s="139">
        <v>17.899999999999999</v>
      </c>
      <c r="F154" s="139">
        <v>18.3</v>
      </c>
      <c r="G154" s="31">
        <v>17.899999999999999</v>
      </c>
      <c r="H154" s="44" t="s">
        <v>39</v>
      </c>
      <c r="I154" s="44" t="s">
        <v>40</v>
      </c>
      <c r="J154" s="44" t="s">
        <v>41</v>
      </c>
      <c r="K154" s="45">
        <v>17.7</v>
      </c>
      <c r="L154" s="44" t="s">
        <v>40</v>
      </c>
      <c r="M154" s="44" t="s">
        <v>40</v>
      </c>
      <c r="N154" s="44" t="s">
        <v>172</v>
      </c>
      <c r="O154" s="45">
        <v>17.7</v>
      </c>
      <c r="P154" s="34"/>
      <c r="Q154" s="34"/>
      <c r="W154" s="38">
        <f t="shared" si="32"/>
        <v>0</v>
      </c>
    </row>
    <row r="155" spans="1:23" ht="28">
      <c r="A155" s="28" t="s">
        <v>26</v>
      </c>
      <c r="B155" s="153" t="s">
        <v>215</v>
      </c>
      <c r="C155" s="28" t="s">
        <v>36</v>
      </c>
      <c r="D155" s="31"/>
      <c r="E155" s="139"/>
      <c r="F155" s="139"/>
      <c r="G155" s="31"/>
      <c r="H155" s="44"/>
      <c r="I155" s="44"/>
      <c r="J155" s="44"/>
      <c r="K155" s="45">
        <v>12.1</v>
      </c>
      <c r="L155" s="44"/>
      <c r="M155" s="44"/>
      <c r="N155" s="44"/>
      <c r="O155" s="45"/>
      <c r="P155" s="34"/>
      <c r="Q155" s="34"/>
      <c r="W155" s="38"/>
    </row>
    <row r="156" spans="1:23" ht="28">
      <c r="A156" s="28" t="s">
        <v>26</v>
      </c>
      <c r="B156" s="153" t="s">
        <v>216</v>
      </c>
      <c r="C156" s="28" t="s">
        <v>217</v>
      </c>
      <c r="D156" s="31"/>
      <c r="E156" s="139"/>
      <c r="F156" s="139"/>
      <c r="G156" s="31"/>
      <c r="H156" s="44"/>
      <c r="I156" s="44"/>
      <c r="J156" s="44"/>
      <c r="K156" s="45">
        <v>0</v>
      </c>
      <c r="L156" s="44"/>
      <c r="M156" s="44"/>
      <c r="N156" s="44"/>
      <c r="O156" s="45"/>
      <c r="P156" s="34"/>
      <c r="Q156" s="34"/>
      <c r="W156" s="38"/>
    </row>
    <row r="157" spans="1:23" ht="57.5" customHeight="1">
      <c r="A157" s="28" t="s">
        <v>26</v>
      </c>
      <c r="B157" s="153" t="s">
        <v>218</v>
      </c>
      <c r="C157" s="28" t="s">
        <v>219</v>
      </c>
      <c r="D157" s="31"/>
      <c r="E157" s="139"/>
      <c r="F157" s="139"/>
      <c r="G157" s="31"/>
      <c r="H157" s="44"/>
      <c r="I157" s="44"/>
      <c r="J157" s="44"/>
      <c r="K157" s="45" t="s">
        <v>220</v>
      </c>
      <c r="L157" s="44"/>
      <c r="M157" s="44"/>
      <c r="N157" s="44"/>
      <c r="O157" s="45"/>
      <c r="P157" s="34"/>
      <c r="Q157" s="34"/>
      <c r="W157" s="38"/>
    </row>
    <row r="158" spans="1:23" ht="42">
      <c r="A158" s="28" t="s">
        <v>26</v>
      </c>
      <c r="B158" s="153" t="s">
        <v>221</v>
      </c>
      <c r="C158" s="28" t="s">
        <v>36</v>
      </c>
      <c r="D158" s="31"/>
      <c r="E158" s="139"/>
      <c r="F158" s="139"/>
      <c r="G158" s="31"/>
      <c r="H158" s="44"/>
      <c r="I158" s="44"/>
      <c r="J158" s="44"/>
      <c r="K158" s="45" t="s">
        <v>222</v>
      </c>
      <c r="L158" s="44"/>
      <c r="M158" s="44"/>
      <c r="N158" s="44"/>
      <c r="O158" s="45"/>
      <c r="P158" s="34"/>
      <c r="Q158" s="34"/>
      <c r="W158" s="38"/>
    </row>
    <row r="159" spans="1:23" ht="28">
      <c r="A159" s="28" t="s">
        <v>26</v>
      </c>
      <c r="B159" s="153" t="s">
        <v>223</v>
      </c>
      <c r="C159" s="28" t="s">
        <v>36</v>
      </c>
      <c r="D159" s="31"/>
      <c r="E159" s="139"/>
      <c r="F159" s="139"/>
      <c r="G159" s="31"/>
      <c r="H159" s="44"/>
      <c r="I159" s="44"/>
      <c r="J159" s="44"/>
      <c r="K159" s="45">
        <v>0</v>
      </c>
      <c r="L159" s="44"/>
      <c r="M159" s="44"/>
      <c r="N159" s="44"/>
      <c r="O159" s="45"/>
      <c r="P159" s="34"/>
      <c r="Q159" s="34"/>
      <c r="W159" s="38"/>
    </row>
    <row r="160" spans="1:23" ht="28">
      <c r="A160" s="28" t="s">
        <v>26</v>
      </c>
      <c r="B160" s="153" t="s">
        <v>224</v>
      </c>
      <c r="C160" s="28" t="s">
        <v>36</v>
      </c>
      <c r="D160" s="31"/>
      <c r="E160" s="139"/>
      <c r="F160" s="139"/>
      <c r="G160" s="31"/>
      <c r="H160" s="44"/>
      <c r="I160" s="44"/>
      <c r="J160" s="44"/>
      <c r="K160" s="45" t="s">
        <v>225</v>
      </c>
      <c r="L160" s="44"/>
      <c r="M160" s="44"/>
      <c r="N160" s="44"/>
      <c r="O160" s="45"/>
      <c r="P160" s="34"/>
      <c r="Q160" s="34"/>
      <c r="W160" s="38"/>
    </row>
    <row r="161" spans="1:23" ht="28">
      <c r="A161" s="28" t="s">
        <v>26</v>
      </c>
      <c r="B161" s="153" t="s">
        <v>226</v>
      </c>
      <c r="C161" s="28" t="s">
        <v>36</v>
      </c>
      <c r="D161" s="31"/>
      <c r="E161" s="139"/>
      <c r="F161" s="139"/>
      <c r="G161" s="31"/>
      <c r="H161" s="44"/>
      <c r="I161" s="44"/>
      <c r="J161" s="44"/>
      <c r="K161" s="45" t="s">
        <v>227</v>
      </c>
      <c r="L161" s="44"/>
      <c r="M161" s="44"/>
      <c r="N161" s="44"/>
      <c r="O161" s="45"/>
      <c r="P161" s="34"/>
      <c r="Q161" s="34"/>
      <c r="W161" s="38"/>
    </row>
    <row r="162" spans="1:23" ht="28">
      <c r="A162" s="28" t="s">
        <v>26</v>
      </c>
      <c r="B162" s="153" t="s">
        <v>228</v>
      </c>
      <c r="C162" s="28" t="s">
        <v>36</v>
      </c>
      <c r="D162" s="31"/>
      <c r="E162" s="139"/>
      <c r="F162" s="139"/>
      <c r="G162" s="31"/>
      <c r="H162" s="44"/>
      <c r="I162" s="44"/>
      <c r="J162" s="44"/>
      <c r="K162" s="45" t="s">
        <v>229</v>
      </c>
      <c r="L162" s="44"/>
      <c r="M162" s="44"/>
      <c r="N162" s="44"/>
      <c r="O162" s="45"/>
      <c r="P162" s="34"/>
      <c r="Q162" s="34"/>
      <c r="W162" s="38"/>
    </row>
    <row r="163" spans="1:23" ht="28">
      <c r="A163" s="28" t="s">
        <v>26</v>
      </c>
      <c r="B163" s="153" t="s">
        <v>230</v>
      </c>
      <c r="C163" s="28" t="s">
        <v>36</v>
      </c>
      <c r="D163" s="31"/>
      <c r="E163" s="139"/>
      <c r="F163" s="139"/>
      <c r="G163" s="31"/>
      <c r="H163" s="44"/>
      <c r="I163" s="44"/>
      <c r="J163" s="44"/>
      <c r="K163" s="45">
        <v>58</v>
      </c>
      <c r="L163" s="44"/>
      <c r="M163" s="44"/>
      <c r="N163" s="44"/>
      <c r="O163" s="45"/>
      <c r="P163" s="34"/>
      <c r="Q163" s="34"/>
      <c r="W163" s="38"/>
    </row>
    <row r="164" spans="1:23" ht="28">
      <c r="A164" s="28" t="s">
        <v>26</v>
      </c>
      <c r="B164" s="153" t="s">
        <v>231</v>
      </c>
      <c r="C164" s="28" t="s">
        <v>36</v>
      </c>
      <c r="D164" s="31"/>
      <c r="E164" s="139"/>
      <c r="F164" s="139"/>
      <c r="G164" s="31"/>
      <c r="H164" s="44"/>
      <c r="I164" s="44"/>
      <c r="J164" s="44"/>
      <c r="K164" s="45">
        <v>58</v>
      </c>
      <c r="L164" s="44"/>
      <c r="M164" s="44"/>
      <c r="N164" s="44"/>
      <c r="O164" s="45"/>
      <c r="P164" s="34"/>
      <c r="Q164" s="34"/>
      <c r="W164" s="38"/>
    </row>
    <row r="165" spans="1:23" ht="42">
      <c r="A165" s="28" t="s">
        <v>26</v>
      </c>
      <c r="B165" s="153" t="s">
        <v>232</v>
      </c>
      <c r="C165" s="28" t="s">
        <v>167</v>
      </c>
      <c r="D165" s="31"/>
      <c r="E165" s="139"/>
      <c r="F165" s="139"/>
      <c r="G165" s="31"/>
      <c r="H165" s="44"/>
      <c r="I165" s="44"/>
      <c r="J165" s="44"/>
      <c r="K165" s="45" t="s">
        <v>233</v>
      </c>
      <c r="L165" s="44"/>
      <c r="M165" s="44"/>
      <c r="N165" s="44"/>
      <c r="O165" s="45"/>
      <c r="P165" s="34"/>
      <c r="Q165" s="34"/>
      <c r="W165" s="38"/>
    </row>
    <row r="166" spans="1:23" ht="28">
      <c r="A166" s="28" t="s">
        <v>26</v>
      </c>
      <c r="B166" s="153" t="s">
        <v>234</v>
      </c>
      <c r="C166" s="28" t="s">
        <v>167</v>
      </c>
      <c r="D166" s="31"/>
      <c r="E166" s="139"/>
      <c r="F166" s="139"/>
      <c r="G166" s="31"/>
      <c r="H166" s="44"/>
      <c r="I166" s="44"/>
      <c r="J166" s="44"/>
      <c r="K166" s="45">
        <v>0</v>
      </c>
      <c r="L166" s="44"/>
      <c r="M166" s="44"/>
      <c r="N166" s="44"/>
      <c r="O166" s="45"/>
      <c r="P166" s="34"/>
      <c r="Q166" s="34"/>
      <c r="W166" s="38"/>
    </row>
    <row r="167" spans="1:23" ht="28">
      <c r="A167" s="28" t="s">
        <v>26</v>
      </c>
      <c r="B167" s="153" t="s">
        <v>235</v>
      </c>
      <c r="C167" s="28"/>
      <c r="D167" s="31"/>
      <c r="E167" s="139"/>
      <c r="F167" s="139"/>
      <c r="G167" s="31"/>
      <c r="H167" s="44"/>
      <c r="I167" s="44"/>
      <c r="J167" s="44"/>
      <c r="K167" s="45" t="s">
        <v>236</v>
      </c>
      <c r="L167" s="44"/>
      <c r="M167" s="44"/>
      <c r="N167" s="44"/>
      <c r="O167" s="45"/>
      <c r="P167" s="34"/>
      <c r="Q167" s="34"/>
      <c r="W167" s="38"/>
    </row>
    <row r="168" spans="1:23" ht="28">
      <c r="A168" s="28" t="s">
        <v>26</v>
      </c>
      <c r="B168" s="153" t="s">
        <v>237</v>
      </c>
      <c r="C168" s="28" t="s">
        <v>36</v>
      </c>
      <c r="D168" s="31"/>
      <c r="E168" s="139"/>
      <c r="F168" s="139"/>
      <c r="G168" s="31"/>
      <c r="H168" s="44"/>
      <c r="I168" s="44"/>
      <c r="J168" s="44"/>
      <c r="K168" s="45" t="s">
        <v>238</v>
      </c>
      <c r="L168" s="44"/>
      <c r="M168" s="44"/>
      <c r="N168" s="44"/>
      <c r="O168" s="45"/>
      <c r="P168" s="34"/>
      <c r="Q168" s="34"/>
      <c r="W168" s="38"/>
    </row>
    <row r="169" spans="1:23" ht="28">
      <c r="A169" s="28" t="s">
        <v>26</v>
      </c>
      <c r="B169" s="153" t="s">
        <v>239</v>
      </c>
      <c r="C169" s="28" t="s">
        <v>36</v>
      </c>
      <c r="D169" s="31"/>
      <c r="E169" s="139"/>
      <c r="F169" s="139"/>
      <c r="G169" s="31"/>
      <c r="H169" s="44"/>
      <c r="I169" s="44"/>
      <c r="J169" s="44"/>
      <c r="K169" s="45" t="s">
        <v>240</v>
      </c>
      <c r="L169" s="44"/>
      <c r="M169" s="44"/>
      <c r="N169" s="44"/>
      <c r="O169" s="45"/>
      <c r="P169" s="34"/>
      <c r="Q169" s="34"/>
      <c r="W169" s="38"/>
    </row>
    <row r="170" spans="1:23">
      <c r="A170" s="48">
        <v>6</v>
      </c>
      <c r="B170" s="106" t="s">
        <v>241</v>
      </c>
      <c r="C170" s="48"/>
      <c r="D170" s="31"/>
      <c r="E170" s="139"/>
      <c r="F170" s="139"/>
      <c r="G170" s="31"/>
      <c r="H170" s="32"/>
      <c r="I170" s="32"/>
      <c r="J170" s="32"/>
      <c r="K170" s="45"/>
      <c r="L170" s="20"/>
      <c r="M170" s="20"/>
      <c r="N170" s="32"/>
      <c r="O170" s="45"/>
      <c r="P170" s="22"/>
      <c r="Q170" s="145"/>
      <c r="W170" s="38">
        <f t="shared" si="32"/>
        <v>0</v>
      </c>
    </row>
    <row r="171" spans="1:23" s="36" customFormat="1" ht="28">
      <c r="A171" s="49" t="s">
        <v>26</v>
      </c>
      <c r="B171" s="117" t="s">
        <v>242</v>
      </c>
      <c r="C171" s="49" t="s">
        <v>36</v>
      </c>
      <c r="D171" s="110">
        <v>100</v>
      </c>
      <c r="E171" s="139">
        <v>100</v>
      </c>
      <c r="F171" s="139">
        <v>100</v>
      </c>
      <c r="G171" s="110">
        <v>100</v>
      </c>
      <c r="H171" s="44" t="s">
        <v>41</v>
      </c>
      <c r="I171" s="44" t="s">
        <v>41</v>
      </c>
      <c r="J171" s="44" t="s">
        <v>41</v>
      </c>
      <c r="K171" s="139">
        <v>100</v>
      </c>
      <c r="L171" s="44" t="s">
        <v>41</v>
      </c>
      <c r="M171" s="44" t="s">
        <v>41</v>
      </c>
      <c r="N171" s="32">
        <v>100</v>
      </c>
      <c r="O171" s="139">
        <v>100</v>
      </c>
      <c r="P171" s="147" t="s">
        <v>41</v>
      </c>
      <c r="Q171" s="145"/>
      <c r="W171" s="38">
        <f t="shared" si="32"/>
        <v>0</v>
      </c>
    </row>
    <row r="172" spans="1:23" ht="28">
      <c r="A172" s="49" t="s">
        <v>26</v>
      </c>
      <c r="B172" s="117" t="s">
        <v>243</v>
      </c>
      <c r="C172" s="49" t="s">
        <v>36</v>
      </c>
      <c r="D172" s="110">
        <v>100</v>
      </c>
      <c r="E172" s="139">
        <v>100</v>
      </c>
      <c r="F172" s="139">
        <v>100</v>
      </c>
      <c r="G172" s="110">
        <v>100</v>
      </c>
      <c r="H172" s="44" t="s">
        <v>41</v>
      </c>
      <c r="I172" s="44" t="s">
        <v>41</v>
      </c>
      <c r="J172" s="44" t="s">
        <v>41</v>
      </c>
      <c r="K172" s="139">
        <v>100</v>
      </c>
      <c r="L172" s="44" t="s">
        <v>41</v>
      </c>
      <c r="M172" s="44" t="s">
        <v>41</v>
      </c>
      <c r="N172" s="105" t="s">
        <v>68</v>
      </c>
      <c r="O172" s="139">
        <v>100</v>
      </c>
      <c r="P172" s="34"/>
      <c r="Q172" s="145"/>
      <c r="W172" s="38">
        <f t="shared" si="32"/>
        <v>0</v>
      </c>
    </row>
    <row r="173" spans="1:23" s="52" customFormat="1" ht="28">
      <c r="A173" s="48">
        <v>7</v>
      </c>
      <c r="B173" s="106" t="s">
        <v>244</v>
      </c>
      <c r="C173" s="48" t="s">
        <v>36</v>
      </c>
      <c r="D173" s="128">
        <v>99</v>
      </c>
      <c r="E173" s="168">
        <v>100</v>
      </c>
      <c r="F173" s="168">
        <v>100</v>
      </c>
      <c r="G173" s="128">
        <v>100</v>
      </c>
      <c r="H173" s="169" t="s">
        <v>41</v>
      </c>
      <c r="I173" s="169" t="s">
        <v>39</v>
      </c>
      <c r="J173" s="169" t="s">
        <v>41</v>
      </c>
      <c r="K173" s="168">
        <v>100</v>
      </c>
      <c r="L173" s="169" t="s">
        <v>41</v>
      </c>
      <c r="M173" s="169" t="s">
        <v>41</v>
      </c>
      <c r="N173" s="170">
        <v>98.77</v>
      </c>
      <c r="O173" s="168">
        <v>100</v>
      </c>
      <c r="P173" s="171" t="s">
        <v>39</v>
      </c>
      <c r="Q173" s="172"/>
      <c r="W173" s="26">
        <f t="shared" si="32"/>
        <v>0</v>
      </c>
    </row>
    <row r="174" spans="1:23" s="52" customFormat="1" ht="28">
      <c r="A174" s="48">
        <v>8</v>
      </c>
      <c r="B174" s="106" t="s">
        <v>245</v>
      </c>
      <c r="C174" s="48" t="s">
        <v>36</v>
      </c>
      <c r="D174" s="128">
        <v>100</v>
      </c>
      <c r="E174" s="168">
        <v>100</v>
      </c>
      <c r="F174" s="168">
        <v>100</v>
      </c>
      <c r="G174" s="128">
        <v>100</v>
      </c>
      <c r="H174" s="169" t="s">
        <v>41</v>
      </c>
      <c r="I174" s="169" t="s">
        <v>41</v>
      </c>
      <c r="J174" s="169" t="s">
        <v>41</v>
      </c>
      <c r="K174" s="168">
        <v>100</v>
      </c>
      <c r="L174" s="169" t="s">
        <v>41</v>
      </c>
      <c r="M174" s="169" t="s">
        <v>41</v>
      </c>
      <c r="N174" s="198" t="s">
        <v>68</v>
      </c>
      <c r="O174" s="168">
        <v>100</v>
      </c>
      <c r="P174" s="22"/>
      <c r="Q174" s="172"/>
      <c r="W174" s="26">
        <f t="shared" si="32"/>
        <v>0</v>
      </c>
    </row>
    <row r="175" spans="1:23" s="52" customFormat="1" ht="28">
      <c r="A175" s="48">
        <v>9</v>
      </c>
      <c r="B175" s="106" t="s">
        <v>246</v>
      </c>
      <c r="C175" s="48" t="s">
        <v>36</v>
      </c>
      <c r="D175" s="128">
        <v>100</v>
      </c>
      <c r="E175" s="168">
        <v>100</v>
      </c>
      <c r="F175" s="168">
        <v>100</v>
      </c>
      <c r="G175" s="128">
        <v>100</v>
      </c>
      <c r="H175" s="169" t="s">
        <v>41</v>
      </c>
      <c r="I175" s="169" t="s">
        <v>41</v>
      </c>
      <c r="J175" s="169" t="s">
        <v>41</v>
      </c>
      <c r="K175" s="168">
        <v>100</v>
      </c>
      <c r="L175" s="169" t="s">
        <v>41</v>
      </c>
      <c r="M175" s="169" t="s">
        <v>41</v>
      </c>
      <c r="N175" s="199"/>
      <c r="O175" s="168">
        <v>100</v>
      </c>
      <c r="P175" s="22"/>
      <c r="Q175" s="172"/>
      <c r="W175" s="26">
        <f t="shared" si="32"/>
        <v>0</v>
      </c>
    </row>
    <row r="176" spans="1:23">
      <c r="A176" s="48" t="s">
        <v>247</v>
      </c>
      <c r="B176" s="106" t="s">
        <v>248</v>
      </c>
      <c r="C176" s="48"/>
      <c r="D176" s="110"/>
      <c r="E176" s="168"/>
      <c r="F176" s="168"/>
      <c r="G176" s="110"/>
      <c r="H176" s="32"/>
      <c r="I176" s="32"/>
      <c r="J176" s="32"/>
      <c r="K176" s="45"/>
      <c r="L176" s="20"/>
      <c r="M176" s="20"/>
      <c r="N176" s="32"/>
      <c r="O176" s="45"/>
      <c r="P176" s="22"/>
      <c r="Q176" s="145"/>
      <c r="W176" s="38">
        <f t="shared" si="32"/>
        <v>0</v>
      </c>
    </row>
    <row r="177" spans="1:23" s="52" customFormat="1" ht="42">
      <c r="A177" s="7">
        <v>1</v>
      </c>
      <c r="B177" s="11" t="s">
        <v>249</v>
      </c>
      <c r="C177" s="12" t="s">
        <v>36</v>
      </c>
      <c r="D177" s="19">
        <v>45</v>
      </c>
      <c r="E177" s="168">
        <v>47.25</v>
      </c>
      <c r="F177" s="168">
        <v>46</v>
      </c>
      <c r="G177" s="19">
        <v>47.25</v>
      </c>
      <c r="H177" s="44" t="s">
        <v>40</v>
      </c>
      <c r="I177" s="44" t="s">
        <v>39</v>
      </c>
      <c r="J177" s="44" t="s">
        <v>41</v>
      </c>
      <c r="K177" s="42">
        <v>50</v>
      </c>
      <c r="L177" s="169" t="s">
        <v>39</v>
      </c>
      <c r="M177" s="169" t="s">
        <v>39</v>
      </c>
      <c r="N177" s="170" t="s">
        <v>250</v>
      </c>
      <c r="O177" s="42">
        <v>50</v>
      </c>
      <c r="P177" s="22"/>
      <c r="Q177" s="172"/>
      <c r="W177" s="26">
        <f t="shared" si="32"/>
        <v>0</v>
      </c>
    </row>
    <row r="178" spans="1:23" s="52" customFormat="1" ht="28">
      <c r="A178" s="12">
        <v>2</v>
      </c>
      <c r="B178" s="11" t="s">
        <v>251</v>
      </c>
      <c r="C178" s="12" t="s">
        <v>36</v>
      </c>
      <c r="D178" s="19">
        <v>80</v>
      </c>
      <c r="E178" s="168">
        <v>84</v>
      </c>
      <c r="F178" s="168">
        <v>84</v>
      </c>
      <c r="G178" s="19">
        <v>84</v>
      </c>
      <c r="H178" s="44" t="s">
        <v>41</v>
      </c>
      <c r="I178" s="44" t="s">
        <v>39</v>
      </c>
      <c r="J178" s="44" t="s">
        <v>41</v>
      </c>
      <c r="K178" s="168">
        <v>86</v>
      </c>
      <c r="L178" s="169" t="s">
        <v>39</v>
      </c>
      <c r="M178" s="169" t="s">
        <v>39</v>
      </c>
      <c r="N178" s="40" t="s">
        <v>68</v>
      </c>
      <c r="O178" s="168">
        <v>86</v>
      </c>
      <c r="P178" s="22"/>
      <c r="Q178" s="172"/>
      <c r="W178" s="26">
        <f t="shared" si="32"/>
        <v>0</v>
      </c>
    </row>
    <row r="179" spans="1:23" s="52" customFormat="1" ht="28">
      <c r="A179" s="12">
        <v>3</v>
      </c>
      <c r="B179" s="144" t="s">
        <v>252</v>
      </c>
      <c r="C179" s="173" t="s">
        <v>36</v>
      </c>
      <c r="D179" s="19">
        <v>96</v>
      </c>
      <c r="E179" s="168">
        <v>100</v>
      </c>
      <c r="F179" s="168">
        <v>100</v>
      </c>
      <c r="G179" s="19">
        <v>100</v>
      </c>
      <c r="H179" s="44" t="s">
        <v>41</v>
      </c>
      <c r="I179" s="44" t="s">
        <v>39</v>
      </c>
      <c r="J179" s="44" t="s">
        <v>41</v>
      </c>
      <c r="K179" s="68">
        <v>100</v>
      </c>
      <c r="L179" s="169" t="s">
        <v>41</v>
      </c>
      <c r="M179" s="169" t="s">
        <v>41</v>
      </c>
      <c r="N179" s="174">
        <v>95</v>
      </c>
      <c r="O179" s="68">
        <v>100</v>
      </c>
      <c r="P179" s="171" t="s">
        <v>39</v>
      </c>
      <c r="Q179" s="172"/>
      <c r="W179" s="26">
        <f t="shared" si="32"/>
        <v>0</v>
      </c>
    </row>
    <row r="180" spans="1:23" s="52" customFormat="1" ht="42">
      <c r="A180" s="12">
        <v>5</v>
      </c>
      <c r="B180" s="144" t="s">
        <v>253</v>
      </c>
      <c r="C180" s="173" t="s">
        <v>36</v>
      </c>
      <c r="D180" s="19">
        <v>100</v>
      </c>
      <c r="E180" s="168">
        <v>100</v>
      </c>
      <c r="F180" s="168">
        <v>100</v>
      </c>
      <c r="G180" s="19">
        <v>100</v>
      </c>
      <c r="H180" s="169" t="s">
        <v>41</v>
      </c>
      <c r="I180" s="169" t="s">
        <v>41</v>
      </c>
      <c r="J180" s="169" t="s">
        <v>41</v>
      </c>
      <c r="K180" s="42">
        <v>100</v>
      </c>
      <c r="L180" s="169" t="s">
        <v>41</v>
      </c>
      <c r="M180" s="169" t="s">
        <v>41</v>
      </c>
      <c r="N180" s="40">
        <v>100</v>
      </c>
      <c r="O180" s="42">
        <v>100</v>
      </c>
      <c r="P180" s="171" t="s">
        <v>41</v>
      </c>
      <c r="Q180" s="172"/>
      <c r="W180" s="26">
        <f t="shared" si="32"/>
        <v>0</v>
      </c>
    </row>
    <row r="181" spans="1:23" s="52" customFormat="1" ht="42">
      <c r="A181" s="12">
        <v>6</v>
      </c>
      <c r="B181" s="78" t="s">
        <v>254</v>
      </c>
      <c r="C181" s="12" t="s">
        <v>36</v>
      </c>
      <c r="D181" s="175" t="s">
        <v>255</v>
      </c>
      <c r="E181" s="175" t="s">
        <v>255</v>
      </c>
      <c r="F181" s="176" t="s">
        <v>255</v>
      </c>
      <c r="G181" s="176" t="s">
        <v>255</v>
      </c>
      <c r="H181" s="200" t="s">
        <v>255</v>
      </c>
      <c r="I181" s="201"/>
      <c r="J181" s="202"/>
      <c r="K181" s="169" t="s">
        <v>255</v>
      </c>
      <c r="L181" s="20"/>
      <c r="M181" s="20"/>
      <c r="N181" s="40" t="s">
        <v>68</v>
      </c>
      <c r="O181" s="169" t="s">
        <v>255</v>
      </c>
      <c r="P181" s="22"/>
      <c r="Q181" s="172"/>
      <c r="W181" s="38" t="e">
        <f t="shared" si="32"/>
        <v>#VALUE!</v>
      </c>
    </row>
    <row r="182" spans="1:23" ht="28">
      <c r="A182" s="12" t="s">
        <v>256</v>
      </c>
      <c r="B182" s="78" t="s">
        <v>257</v>
      </c>
      <c r="C182" s="12"/>
      <c r="D182" s="31"/>
      <c r="E182" s="137"/>
      <c r="F182" s="137"/>
      <c r="G182" s="46"/>
      <c r="H182" s="19"/>
      <c r="I182" s="32"/>
      <c r="J182" s="32"/>
      <c r="K182" s="45"/>
      <c r="L182" s="20"/>
      <c r="M182" s="20"/>
      <c r="N182" s="32"/>
      <c r="O182" s="45"/>
      <c r="P182" s="22"/>
      <c r="Q182" s="145"/>
      <c r="W182" s="38">
        <f t="shared" si="32"/>
        <v>0</v>
      </c>
    </row>
    <row r="183" spans="1:23" s="52" customFormat="1" ht="40.5" customHeight="1">
      <c r="A183" s="12">
        <v>1</v>
      </c>
      <c r="B183" s="11" t="s">
        <v>258</v>
      </c>
      <c r="C183" s="12" t="s">
        <v>36</v>
      </c>
      <c r="D183" s="128" t="s">
        <v>259</v>
      </c>
      <c r="E183" s="177" t="s">
        <v>260</v>
      </c>
      <c r="F183" s="177" t="s">
        <v>260</v>
      </c>
      <c r="G183" s="177" t="s">
        <v>260</v>
      </c>
      <c r="H183" s="13" t="s">
        <v>41</v>
      </c>
      <c r="I183" s="169" t="s">
        <v>39</v>
      </c>
      <c r="J183" s="169" t="s">
        <v>41</v>
      </c>
      <c r="K183" s="42">
        <v>100</v>
      </c>
      <c r="L183" s="169" t="s">
        <v>39</v>
      </c>
      <c r="M183" s="169" t="s">
        <v>39</v>
      </c>
      <c r="N183" s="20">
        <v>100</v>
      </c>
      <c r="O183" s="169" t="s">
        <v>41</v>
      </c>
      <c r="P183" s="171" t="s">
        <v>41</v>
      </c>
      <c r="Q183" s="22"/>
      <c r="W183" s="26" t="e">
        <f t="shared" si="32"/>
        <v>#VALUE!</v>
      </c>
    </row>
    <row r="184" spans="1:23" s="52" customFormat="1">
      <c r="A184" s="12">
        <v>2</v>
      </c>
      <c r="B184" s="11" t="s">
        <v>261</v>
      </c>
      <c r="C184" s="12" t="s">
        <v>36</v>
      </c>
      <c r="D184" s="137" t="s">
        <v>259</v>
      </c>
      <c r="E184" s="137" t="s">
        <v>259</v>
      </c>
      <c r="F184" s="137" t="s">
        <v>259</v>
      </c>
      <c r="G184" s="137" t="s">
        <v>259</v>
      </c>
      <c r="H184" s="178" t="s">
        <v>41</v>
      </c>
      <c r="I184" s="169" t="s">
        <v>40</v>
      </c>
      <c r="J184" s="169" t="s">
        <v>41</v>
      </c>
      <c r="K184" s="137" t="s">
        <v>259</v>
      </c>
      <c r="L184" s="169" t="s">
        <v>41</v>
      </c>
      <c r="M184" s="169" t="s">
        <v>41</v>
      </c>
      <c r="N184" s="203" t="s">
        <v>68</v>
      </c>
      <c r="O184" s="137" t="s">
        <v>259</v>
      </c>
      <c r="P184" s="171" t="s">
        <v>41</v>
      </c>
      <c r="Q184" s="22"/>
      <c r="W184" s="26" t="e">
        <f t="shared" si="32"/>
        <v>#VALUE!</v>
      </c>
    </row>
    <row r="185" spans="1:23" ht="29.5" customHeight="1">
      <c r="A185" s="28"/>
      <c r="B185" s="29" t="s">
        <v>262</v>
      </c>
      <c r="C185" s="28" t="s">
        <v>36</v>
      </c>
      <c r="D185" s="110">
        <v>100</v>
      </c>
      <c r="E185" s="179">
        <v>100</v>
      </c>
      <c r="F185" s="179">
        <v>100</v>
      </c>
      <c r="G185" s="179">
        <v>100</v>
      </c>
      <c r="H185" s="44" t="s">
        <v>41</v>
      </c>
      <c r="I185" s="44" t="s">
        <v>41</v>
      </c>
      <c r="J185" s="44" t="s">
        <v>41</v>
      </c>
      <c r="K185" s="45">
        <v>100</v>
      </c>
      <c r="L185" s="44" t="s">
        <v>41</v>
      </c>
      <c r="M185" s="44" t="s">
        <v>41</v>
      </c>
      <c r="N185" s="204"/>
      <c r="O185" s="45">
        <v>100</v>
      </c>
      <c r="P185" s="147" t="s">
        <v>41</v>
      </c>
      <c r="Q185" s="34"/>
      <c r="W185" s="38">
        <f t="shared" si="32"/>
        <v>0</v>
      </c>
    </row>
    <row r="186" spans="1:23" s="52" customFormat="1">
      <c r="A186" s="12">
        <v>3</v>
      </c>
      <c r="B186" s="11" t="s">
        <v>263</v>
      </c>
      <c r="C186" s="12" t="s">
        <v>36</v>
      </c>
      <c r="D186" s="128">
        <v>100</v>
      </c>
      <c r="E186" s="180">
        <v>100</v>
      </c>
      <c r="F186" s="180">
        <v>100</v>
      </c>
      <c r="G186" s="180">
        <v>100</v>
      </c>
      <c r="H186" s="169" t="s">
        <v>41</v>
      </c>
      <c r="I186" s="169" t="s">
        <v>41</v>
      </c>
      <c r="J186" s="169" t="s">
        <v>41</v>
      </c>
      <c r="K186" s="180">
        <v>100</v>
      </c>
      <c r="L186" s="169" t="s">
        <v>41</v>
      </c>
      <c r="M186" s="169" t="s">
        <v>41</v>
      </c>
      <c r="N186" s="20">
        <v>100</v>
      </c>
      <c r="O186" s="169" t="s">
        <v>41</v>
      </c>
      <c r="P186" s="171" t="s">
        <v>41</v>
      </c>
      <c r="Q186" s="172"/>
      <c r="W186" s="26" t="e">
        <f t="shared" si="32"/>
        <v>#VALUE!</v>
      </c>
    </row>
    <row r="187" spans="1:23" s="52" customFormat="1" ht="42">
      <c r="A187" s="12">
        <v>4</v>
      </c>
      <c r="B187" s="11" t="s">
        <v>264</v>
      </c>
      <c r="C187" s="12" t="s">
        <v>36</v>
      </c>
      <c r="D187" s="128">
        <v>100</v>
      </c>
      <c r="E187" s="180">
        <v>100</v>
      </c>
      <c r="F187" s="205" t="s">
        <v>142</v>
      </c>
      <c r="G187" s="180">
        <v>100</v>
      </c>
      <c r="H187" s="19"/>
      <c r="I187" s="169" t="s">
        <v>41</v>
      </c>
      <c r="J187" s="169" t="s">
        <v>41</v>
      </c>
      <c r="K187" s="180">
        <v>100</v>
      </c>
      <c r="L187" s="169" t="s">
        <v>41</v>
      </c>
      <c r="M187" s="169" t="s">
        <v>41</v>
      </c>
      <c r="N187" s="20">
        <v>100</v>
      </c>
      <c r="O187" s="180">
        <v>100</v>
      </c>
      <c r="P187" s="171" t="s">
        <v>41</v>
      </c>
      <c r="Q187" s="108"/>
      <c r="W187" s="26">
        <f t="shared" si="32"/>
        <v>0</v>
      </c>
    </row>
    <row r="188" spans="1:23" s="52" customFormat="1" ht="56">
      <c r="A188" s="12">
        <v>5</v>
      </c>
      <c r="B188" s="11" t="s">
        <v>265</v>
      </c>
      <c r="C188" s="12" t="s">
        <v>36</v>
      </c>
      <c r="D188" s="128">
        <v>100</v>
      </c>
      <c r="E188" s="180">
        <v>100</v>
      </c>
      <c r="F188" s="205"/>
      <c r="G188" s="180">
        <v>100</v>
      </c>
      <c r="H188" s="19">
        <f>F188/E188*100</f>
        <v>0</v>
      </c>
      <c r="I188" s="169" t="s">
        <v>41</v>
      </c>
      <c r="J188" s="169" t="s">
        <v>41</v>
      </c>
      <c r="K188" s="180">
        <v>100</v>
      </c>
      <c r="L188" s="169" t="s">
        <v>41</v>
      </c>
      <c r="M188" s="169" t="s">
        <v>41</v>
      </c>
      <c r="N188" s="198" t="s">
        <v>68</v>
      </c>
      <c r="O188" s="180">
        <v>100</v>
      </c>
      <c r="P188" s="171" t="s">
        <v>41</v>
      </c>
      <c r="Q188" s="181"/>
      <c r="W188" s="26">
        <f t="shared" si="32"/>
        <v>0</v>
      </c>
    </row>
    <row r="189" spans="1:23" s="52" customFormat="1" ht="28">
      <c r="A189" s="48">
        <v>6</v>
      </c>
      <c r="B189" s="11" t="s">
        <v>266</v>
      </c>
      <c r="C189" s="182" t="s">
        <v>36</v>
      </c>
      <c r="D189" s="180" t="s">
        <v>267</v>
      </c>
      <c r="E189" s="180" t="s">
        <v>267</v>
      </c>
      <c r="F189" s="180" t="s">
        <v>267</v>
      </c>
      <c r="G189" s="180" t="s">
        <v>267</v>
      </c>
      <c r="H189" s="19"/>
      <c r="I189" s="169" t="s">
        <v>41</v>
      </c>
      <c r="J189" s="169" t="s">
        <v>41</v>
      </c>
      <c r="K189" s="180" t="s">
        <v>267</v>
      </c>
      <c r="L189" s="20"/>
      <c r="M189" s="20"/>
      <c r="N189" s="198"/>
      <c r="O189" s="180" t="s">
        <v>267</v>
      </c>
      <c r="P189" s="171" t="s">
        <v>41</v>
      </c>
      <c r="Q189" s="172"/>
      <c r="W189" s="26" t="e">
        <f t="shared" si="32"/>
        <v>#VALUE!</v>
      </c>
    </row>
    <row r="196" spans="9:17">
      <c r="I196" s="186"/>
      <c r="J196" s="186"/>
      <c r="K196" s="187"/>
      <c r="L196" s="186"/>
      <c r="M196" s="186"/>
      <c r="N196" s="186"/>
      <c r="O196" s="186"/>
    </row>
    <row r="197" spans="9:17">
      <c r="I197" s="188"/>
      <c r="J197" s="188"/>
      <c r="K197" s="189"/>
      <c r="L197" s="188"/>
      <c r="M197" s="188"/>
      <c r="N197" s="188"/>
      <c r="O197" s="188"/>
    </row>
    <row r="198" spans="9:17">
      <c r="I198" s="190"/>
      <c r="J198" s="190"/>
      <c r="K198" s="191"/>
      <c r="L198" s="190"/>
      <c r="M198" s="190"/>
      <c r="N198" s="190"/>
      <c r="O198" s="190"/>
    </row>
    <row r="199" spans="9:17">
      <c r="I199" s="192"/>
      <c r="J199" s="192"/>
      <c r="K199" s="193"/>
      <c r="L199" s="192"/>
      <c r="M199" s="192"/>
      <c r="N199" s="192"/>
      <c r="O199" s="192"/>
      <c r="Q199" s="186"/>
    </row>
    <row r="200" spans="9:17">
      <c r="I200" s="192"/>
      <c r="J200" s="192"/>
      <c r="K200" s="193"/>
      <c r="L200" s="192"/>
      <c r="M200" s="192"/>
      <c r="N200" s="192"/>
      <c r="O200" s="192"/>
      <c r="Q200" s="188"/>
    </row>
    <row r="201" spans="9:17">
      <c r="Q201" s="190"/>
    </row>
    <row r="202" spans="9:17">
      <c r="Q202" s="192"/>
    </row>
    <row r="203" spans="9:17">
      <c r="Q203" s="192"/>
    </row>
    <row r="213" spans="2:17">
      <c r="I213" s="52"/>
      <c r="J213" s="52"/>
      <c r="K213" s="194"/>
      <c r="L213" s="52"/>
      <c r="M213" s="52"/>
      <c r="N213" s="52"/>
      <c r="O213" s="52"/>
      <c r="P213" s="195"/>
    </row>
    <row r="216" spans="2:17">
      <c r="I216" s="52"/>
      <c r="J216" s="52"/>
      <c r="K216" s="194"/>
      <c r="L216" s="52"/>
      <c r="M216" s="52"/>
      <c r="N216" s="52"/>
      <c r="O216" s="52"/>
      <c r="P216" s="195"/>
      <c r="Q216" s="52"/>
    </row>
    <row r="221" spans="2:17">
      <c r="I221" s="52"/>
      <c r="J221" s="52"/>
      <c r="K221" s="194"/>
      <c r="L221" s="52"/>
      <c r="M221" s="52"/>
      <c r="N221" s="52"/>
      <c r="O221" s="52"/>
      <c r="P221" s="195"/>
      <c r="Q221" s="52"/>
    </row>
    <row r="222" spans="2:17" s="52" customFormat="1">
      <c r="B222" s="196"/>
      <c r="D222" s="197"/>
      <c r="E222" s="194"/>
      <c r="I222" s="47"/>
      <c r="J222" s="47"/>
      <c r="K222" s="185"/>
      <c r="L222" s="47"/>
      <c r="M222" s="47"/>
      <c r="N222" s="47"/>
      <c r="O222" s="47"/>
      <c r="P222" s="103"/>
      <c r="Q222" s="47"/>
    </row>
    <row r="227" spans="1:17" s="52" customFormat="1">
      <c r="A227" s="47"/>
      <c r="B227" s="183"/>
      <c r="C227" s="47"/>
      <c r="D227" s="184"/>
      <c r="E227" s="185"/>
      <c r="F227" s="47"/>
      <c r="G227" s="47"/>
      <c r="H227" s="47"/>
      <c r="I227" s="47"/>
      <c r="J227" s="47"/>
      <c r="K227" s="185"/>
      <c r="L227" s="47"/>
      <c r="M227" s="47"/>
      <c r="N227" s="47"/>
      <c r="O227" s="47"/>
      <c r="P227" s="103"/>
      <c r="Q227" s="47"/>
    </row>
  </sheetData>
  <mergeCells count="29">
    <mergeCell ref="A1:Q1"/>
    <mergeCell ref="A2:Q2"/>
    <mergeCell ref="A3:A4"/>
    <mergeCell ref="B3:B4"/>
    <mergeCell ref="C3:C4"/>
    <mergeCell ref="D3:D4"/>
    <mergeCell ref="E3:G3"/>
    <mergeCell ref="H3:J3"/>
    <mergeCell ref="K3:M4"/>
    <mergeCell ref="N3:P3"/>
    <mergeCell ref="N146:N150"/>
    <mergeCell ref="Q3:Q4"/>
    <mergeCell ref="N38:N41"/>
    <mergeCell ref="D96:D97"/>
    <mergeCell ref="E96:E97"/>
    <mergeCell ref="F96:F97"/>
    <mergeCell ref="G96:G97"/>
    <mergeCell ref="K96:K97"/>
    <mergeCell ref="N96:N97"/>
    <mergeCell ref="N98:N105"/>
    <mergeCell ref="N109:N111"/>
    <mergeCell ref="Q109:Q111"/>
    <mergeCell ref="N123:N125"/>
    <mergeCell ref="N133:N137"/>
    <mergeCell ref="N174:N175"/>
    <mergeCell ref="H181:J181"/>
    <mergeCell ref="N184:N185"/>
    <mergeCell ref="F187:F188"/>
    <mergeCell ref="N188:N189"/>
  </mergeCells>
  <pageMargins left="0.7" right="0.7" top="0.75" bottom="0.75" header="0.3" footer="0.3"/>
  <pageSetup paperSize="9" scale="79" orientation="portrait" verticalDpi="0" r:id="rId1"/>
  <headerFooter differentFirst="1">
    <oddHeader>&amp;C&amp;"+,Regular"&amp;12&amp;P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2024-12-18T08:41:46Z</cp:lastPrinted>
  <dcterms:created xsi:type="dcterms:W3CDTF">2024-12-18T08:41:25Z</dcterms:created>
  <dcterms:modified xsi:type="dcterms:W3CDTF">2024-12-18T08:44:59Z</dcterms:modified>
</cp:coreProperties>
</file>